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uta Ray Kato\working 31 (with Isaac)\Isaac paper 1 revised in Dec 2015\SAJE (South African Journal of Economics)\Revised version\"/>
    </mc:Choice>
  </mc:AlternateContent>
  <bookViews>
    <workbookView xWindow="0" yWindow="0" windowWidth="28800" windowHeight="12495" activeTab="4"/>
  </bookViews>
  <sheets>
    <sheet name="in USD 6-3" sheetId="4" r:id="rId1"/>
    <sheet name="in GHC 6-3" sheetId="3" r:id="rId2"/>
    <sheet name=" in USD 6-1" sheetId="2" r:id="rId3"/>
    <sheet name="in GHC 6-1" sheetId="1" r:id="rId4"/>
    <sheet name="Table 4 in USD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9" i="5" l="1"/>
  <c r="J39" i="5"/>
  <c r="L39" i="5"/>
  <c r="M39" i="5"/>
  <c r="N39" i="5"/>
  <c r="H39" i="5"/>
  <c r="I37" i="5"/>
  <c r="J37" i="5"/>
  <c r="L37" i="5"/>
  <c r="M37" i="5"/>
  <c r="N37" i="5"/>
  <c r="H37" i="5"/>
  <c r="F14" i="5" l="1"/>
  <c r="F16" i="5"/>
  <c r="F41" i="4"/>
  <c r="G41" i="4"/>
  <c r="M41" i="4"/>
  <c r="N41" i="4"/>
  <c r="F7" i="4"/>
  <c r="G7" i="4"/>
  <c r="H7" i="4"/>
  <c r="I7" i="4"/>
  <c r="K7" i="4"/>
  <c r="K30" i="4" s="1"/>
  <c r="L7" i="4"/>
  <c r="M7" i="4"/>
  <c r="N7" i="4"/>
  <c r="F8" i="4"/>
  <c r="G8" i="4"/>
  <c r="H8" i="4"/>
  <c r="H31" i="4" s="1"/>
  <c r="I8" i="4"/>
  <c r="K8" i="4"/>
  <c r="L8" i="4"/>
  <c r="M8" i="4"/>
  <c r="N8" i="4"/>
  <c r="F9" i="4"/>
  <c r="F32" i="4" s="1"/>
  <c r="G9" i="4"/>
  <c r="H9" i="4"/>
  <c r="I9" i="4"/>
  <c r="K9" i="4"/>
  <c r="L9" i="4"/>
  <c r="M9" i="4"/>
  <c r="M32" i="4" s="1"/>
  <c r="N9" i="4"/>
  <c r="F10" i="4"/>
  <c r="G10" i="4"/>
  <c r="H10" i="4"/>
  <c r="I10" i="4"/>
  <c r="K10" i="4"/>
  <c r="K33" i="4" s="1"/>
  <c r="L10" i="4"/>
  <c r="M10" i="4"/>
  <c r="N10" i="4"/>
  <c r="F12" i="4"/>
  <c r="G12" i="4"/>
  <c r="H12" i="4"/>
  <c r="I12" i="4"/>
  <c r="K12" i="4"/>
  <c r="L12" i="4"/>
  <c r="M12" i="4"/>
  <c r="N12" i="4"/>
  <c r="F15" i="4"/>
  <c r="F36" i="4" s="1"/>
  <c r="G15" i="4"/>
  <c r="H15" i="4"/>
  <c r="I15" i="4"/>
  <c r="K15" i="4"/>
  <c r="L15" i="4"/>
  <c r="M15" i="4"/>
  <c r="M36" i="4" s="1"/>
  <c r="N15" i="4"/>
  <c r="F16" i="4"/>
  <c r="G16" i="4"/>
  <c r="H16" i="4"/>
  <c r="I16" i="4"/>
  <c r="K16" i="4"/>
  <c r="K37" i="4" s="1"/>
  <c r="L16" i="4"/>
  <c r="M16" i="4"/>
  <c r="N16" i="4"/>
  <c r="F19" i="4"/>
  <c r="G19" i="4"/>
  <c r="H19" i="4"/>
  <c r="I19" i="4"/>
  <c r="K19" i="4"/>
  <c r="L19" i="4"/>
  <c r="M19" i="4"/>
  <c r="N19" i="4"/>
  <c r="F20" i="4"/>
  <c r="G20" i="4"/>
  <c r="H20" i="4"/>
  <c r="I20" i="4"/>
  <c r="K20" i="4"/>
  <c r="L20" i="4"/>
  <c r="M20" i="4"/>
  <c r="N20" i="4"/>
  <c r="F22" i="4"/>
  <c r="G22" i="4"/>
  <c r="H22" i="4"/>
  <c r="I22" i="4"/>
  <c r="I39" i="4" s="1"/>
  <c r="K22" i="4"/>
  <c r="K39" i="4" s="1"/>
  <c r="L22" i="4"/>
  <c r="M22" i="4"/>
  <c r="N22" i="4"/>
  <c r="N39" i="4" s="1"/>
  <c r="F6" i="4"/>
  <c r="G6" i="4"/>
  <c r="H6" i="4"/>
  <c r="H29" i="4" s="1"/>
  <c r="I6" i="4"/>
  <c r="K6" i="4"/>
  <c r="L6" i="4"/>
  <c r="M6" i="4"/>
  <c r="N6" i="4"/>
  <c r="N29" i="4" s="1"/>
  <c r="D7" i="4"/>
  <c r="D8" i="4"/>
  <c r="D9" i="4"/>
  <c r="D10" i="4"/>
  <c r="D15" i="4"/>
  <c r="D16" i="4"/>
  <c r="D22" i="4"/>
  <c r="D6" i="4"/>
  <c r="G46" i="4"/>
  <c r="H37" i="4"/>
  <c r="M33" i="4"/>
  <c r="F33" i="4"/>
  <c r="H32" i="4"/>
  <c r="K31" i="4"/>
  <c r="L41" i="4"/>
  <c r="K41" i="4"/>
  <c r="I41" i="4"/>
  <c r="H41" i="4"/>
  <c r="M39" i="4"/>
  <c r="L39" i="4"/>
  <c r="H39" i="4"/>
  <c r="G39" i="4"/>
  <c r="F39" i="4"/>
  <c r="N37" i="4"/>
  <c r="M37" i="4"/>
  <c r="L37" i="4"/>
  <c r="I37" i="4"/>
  <c r="G37" i="4"/>
  <c r="F37" i="4"/>
  <c r="N36" i="4"/>
  <c r="L36" i="4"/>
  <c r="K36" i="4"/>
  <c r="I36" i="4"/>
  <c r="H36" i="4"/>
  <c r="G36" i="4"/>
  <c r="N33" i="4"/>
  <c r="L33" i="4"/>
  <c r="I33" i="4"/>
  <c r="H33" i="4"/>
  <c r="G33" i="4"/>
  <c r="N32" i="4"/>
  <c r="L32" i="4"/>
  <c r="K32" i="4"/>
  <c r="I32" i="4"/>
  <c r="G32" i="4"/>
  <c r="N31" i="4"/>
  <c r="M31" i="4"/>
  <c r="L31" i="4"/>
  <c r="I31" i="4"/>
  <c r="G31" i="4"/>
  <c r="F31" i="4"/>
  <c r="N30" i="4"/>
  <c r="M30" i="4"/>
  <c r="L30" i="4"/>
  <c r="I30" i="4"/>
  <c r="H30" i="4"/>
  <c r="G30" i="4"/>
  <c r="F30" i="4"/>
  <c r="N42" i="3"/>
  <c r="M42" i="3"/>
  <c r="L42" i="3"/>
  <c r="K42" i="3"/>
  <c r="I42" i="3"/>
  <c r="H42" i="3"/>
  <c r="G42" i="3"/>
  <c r="F42" i="3"/>
  <c r="N40" i="3"/>
  <c r="M40" i="3"/>
  <c r="L40" i="3"/>
  <c r="K40" i="3"/>
  <c r="I40" i="3"/>
  <c r="H40" i="3"/>
  <c r="G40" i="3"/>
  <c r="F40" i="3"/>
  <c r="N38" i="3"/>
  <c r="M38" i="3"/>
  <c r="L38" i="3"/>
  <c r="K38" i="3"/>
  <c r="I38" i="3"/>
  <c r="H38" i="3"/>
  <c r="G38" i="3"/>
  <c r="F38" i="3"/>
  <c r="N37" i="3"/>
  <c r="M37" i="3"/>
  <c r="L37" i="3"/>
  <c r="K37" i="3"/>
  <c r="I37" i="3"/>
  <c r="H37" i="3"/>
  <c r="G37" i="3"/>
  <c r="F37" i="3"/>
  <c r="N34" i="3"/>
  <c r="M34" i="3"/>
  <c r="L34" i="3"/>
  <c r="K34" i="3"/>
  <c r="I34" i="3"/>
  <c r="H34" i="3"/>
  <c r="G34" i="3"/>
  <c r="F34" i="3"/>
  <c r="N33" i="3"/>
  <c r="M33" i="3"/>
  <c r="L33" i="3"/>
  <c r="K33" i="3"/>
  <c r="I33" i="3"/>
  <c r="H33" i="3"/>
  <c r="G33" i="3"/>
  <c r="F33" i="3"/>
  <c r="N32" i="3"/>
  <c r="M32" i="3"/>
  <c r="L32" i="3"/>
  <c r="K32" i="3"/>
  <c r="I32" i="3"/>
  <c r="H32" i="3"/>
  <c r="G32" i="3"/>
  <c r="F32" i="3"/>
  <c r="N31" i="3"/>
  <c r="M31" i="3"/>
  <c r="L31" i="3"/>
  <c r="K31" i="3"/>
  <c r="I31" i="3"/>
  <c r="H31" i="3"/>
  <c r="G31" i="3"/>
  <c r="F31" i="3"/>
  <c r="N30" i="3"/>
  <c r="M30" i="3"/>
  <c r="L30" i="3"/>
  <c r="K30" i="3"/>
  <c r="I30" i="3"/>
  <c r="H30" i="3"/>
  <c r="G30" i="3"/>
  <c r="F30" i="3"/>
  <c r="M22" i="5" l="1"/>
  <c r="H22" i="5"/>
  <c r="N22" i="5"/>
  <c r="I22" i="5"/>
  <c r="J22" i="5"/>
  <c r="L22" i="5"/>
  <c r="M20" i="5"/>
  <c r="N20" i="5"/>
  <c r="H20" i="5"/>
  <c r="I20" i="5"/>
  <c r="J20" i="5"/>
  <c r="L20" i="5"/>
  <c r="G29" i="4"/>
  <c r="I29" i="4"/>
  <c r="K29" i="4"/>
  <c r="L29" i="4"/>
  <c r="F29" i="4"/>
  <c r="M29" i="4"/>
  <c r="G39" i="2"/>
  <c r="H39" i="2"/>
  <c r="I39" i="2"/>
  <c r="K39" i="2"/>
  <c r="L39" i="2"/>
  <c r="M39" i="2"/>
  <c r="N39" i="2"/>
  <c r="F39" i="2"/>
  <c r="G39" i="1"/>
  <c r="H39" i="1"/>
  <c r="I39" i="1"/>
  <c r="K39" i="1"/>
  <c r="L39" i="1"/>
  <c r="M39" i="1"/>
  <c r="N39" i="1"/>
  <c r="F39" i="1"/>
  <c r="G24" i="2" l="1"/>
  <c r="H24" i="2"/>
  <c r="I24" i="2"/>
  <c r="K24" i="2"/>
  <c r="L24" i="2"/>
  <c r="M24" i="2"/>
  <c r="N24" i="2"/>
  <c r="F24" i="2"/>
  <c r="F7" i="2"/>
  <c r="G7" i="2"/>
  <c r="H7" i="2"/>
  <c r="I7" i="2"/>
  <c r="K7" i="2"/>
  <c r="L7" i="2"/>
  <c r="M7" i="2"/>
  <c r="N7" i="2"/>
  <c r="F8" i="2"/>
  <c r="G8" i="2"/>
  <c r="H8" i="2"/>
  <c r="I8" i="2"/>
  <c r="K8" i="2"/>
  <c r="L8" i="2"/>
  <c r="M8" i="2"/>
  <c r="N8" i="2"/>
  <c r="F9" i="2"/>
  <c r="G9" i="2"/>
  <c r="H9" i="2"/>
  <c r="I9" i="2"/>
  <c r="K9" i="2"/>
  <c r="L9" i="2"/>
  <c r="M9" i="2"/>
  <c r="N9" i="2"/>
  <c r="F10" i="2"/>
  <c r="G10" i="2"/>
  <c r="H10" i="2"/>
  <c r="I10" i="2"/>
  <c r="K10" i="2"/>
  <c r="L10" i="2"/>
  <c r="M10" i="2"/>
  <c r="N10" i="2"/>
  <c r="F12" i="2"/>
  <c r="G12" i="2"/>
  <c r="H12" i="2"/>
  <c r="I12" i="2"/>
  <c r="K12" i="2"/>
  <c r="L12" i="2"/>
  <c r="M12" i="2"/>
  <c r="N12" i="2"/>
  <c r="F15" i="2"/>
  <c r="G15" i="2"/>
  <c r="H15" i="2"/>
  <c r="I15" i="2"/>
  <c r="K15" i="2"/>
  <c r="L15" i="2"/>
  <c r="M15" i="2"/>
  <c r="N15" i="2"/>
  <c r="F16" i="2"/>
  <c r="G16" i="2"/>
  <c r="H16" i="2"/>
  <c r="I16" i="2"/>
  <c r="K16" i="2"/>
  <c r="L16" i="2"/>
  <c r="M16" i="2"/>
  <c r="N16" i="2"/>
  <c r="F19" i="2"/>
  <c r="G19" i="2"/>
  <c r="H19" i="2"/>
  <c r="I19" i="2"/>
  <c r="K19" i="2"/>
  <c r="L19" i="2"/>
  <c r="M19" i="2"/>
  <c r="N19" i="2"/>
  <c r="F20" i="2"/>
  <c r="G20" i="2"/>
  <c r="H20" i="2"/>
  <c r="I20" i="2"/>
  <c r="K20" i="2"/>
  <c r="L20" i="2"/>
  <c r="M20" i="2"/>
  <c r="N20" i="2"/>
  <c r="F22" i="2"/>
  <c r="G22" i="2"/>
  <c r="H22" i="2"/>
  <c r="I22" i="2"/>
  <c r="K22" i="2"/>
  <c r="L22" i="2"/>
  <c r="M22" i="2"/>
  <c r="N22" i="2"/>
  <c r="F6" i="2"/>
  <c r="G6" i="2"/>
  <c r="H6" i="2"/>
  <c r="I6" i="2"/>
  <c r="K6" i="2"/>
  <c r="L6" i="2"/>
  <c r="M6" i="2"/>
  <c r="N6" i="2"/>
  <c r="D7" i="2"/>
  <c r="D8" i="2"/>
  <c r="D9" i="2"/>
  <c r="D10" i="2"/>
  <c r="D15" i="2"/>
  <c r="D16" i="2"/>
  <c r="D22" i="2"/>
  <c r="D6" i="2"/>
  <c r="G46" i="2"/>
  <c r="N41" i="2" l="1"/>
  <c r="M41" i="2"/>
  <c r="L41" i="2"/>
  <c r="K41" i="2"/>
  <c r="I41" i="2"/>
  <c r="H41" i="2"/>
  <c r="G41" i="2"/>
  <c r="F41" i="2"/>
  <c r="N37" i="2"/>
  <c r="M37" i="2"/>
  <c r="L37" i="2"/>
  <c r="K37" i="2"/>
  <c r="I37" i="2"/>
  <c r="H37" i="2"/>
  <c r="G37" i="2"/>
  <c r="F37" i="2"/>
  <c r="N36" i="2"/>
  <c r="M36" i="2"/>
  <c r="L36" i="2"/>
  <c r="K36" i="2"/>
  <c r="I36" i="2"/>
  <c r="H36" i="2"/>
  <c r="G36" i="2"/>
  <c r="F36" i="2"/>
  <c r="N33" i="2"/>
  <c r="M33" i="2"/>
  <c r="L33" i="2"/>
  <c r="K33" i="2"/>
  <c r="I33" i="2"/>
  <c r="H33" i="2"/>
  <c r="G33" i="2"/>
  <c r="F33" i="2"/>
  <c r="N32" i="2"/>
  <c r="M32" i="2"/>
  <c r="L32" i="2"/>
  <c r="K32" i="2"/>
  <c r="I32" i="2"/>
  <c r="H32" i="2"/>
  <c r="G32" i="2"/>
  <c r="F32" i="2"/>
  <c r="N31" i="2"/>
  <c r="M31" i="2"/>
  <c r="L31" i="2"/>
  <c r="K31" i="2"/>
  <c r="I31" i="2"/>
  <c r="H31" i="2"/>
  <c r="G31" i="2"/>
  <c r="F31" i="2"/>
  <c r="N30" i="2"/>
  <c r="M30" i="2"/>
  <c r="L30" i="2"/>
  <c r="K30" i="2"/>
  <c r="I30" i="2"/>
  <c r="H30" i="2"/>
  <c r="G30" i="2"/>
  <c r="F30" i="2"/>
  <c r="N29" i="2"/>
  <c r="M29" i="2"/>
  <c r="L29" i="2"/>
  <c r="K29" i="2"/>
  <c r="I29" i="2"/>
  <c r="H29" i="2"/>
  <c r="G29" i="2"/>
  <c r="F29" i="2"/>
  <c r="G32" i="1"/>
  <c r="H32" i="1"/>
  <c r="I32" i="1"/>
  <c r="K32" i="1"/>
  <c r="L32" i="1"/>
  <c r="M32" i="1"/>
  <c r="N32" i="1"/>
  <c r="F32" i="1"/>
  <c r="I36" i="1" l="1"/>
  <c r="I29" i="1"/>
  <c r="G36" i="1"/>
  <c r="H36" i="1"/>
  <c r="K36" i="1"/>
  <c r="L36" i="1"/>
  <c r="M36" i="1"/>
  <c r="N36" i="1"/>
  <c r="G37" i="1"/>
  <c r="H37" i="1"/>
  <c r="I37" i="1"/>
  <c r="K37" i="1"/>
  <c r="L37" i="1"/>
  <c r="M37" i="1"/>
  <c r="N37" i="1"/>
  <c r="F37" i="1"/>
  <c r="F36" i="1"/>
  <c r="G29" i="1" l="1"/>
  <c r="H29" i="1"/>
  <c r="K29" i="1"/>
  <c r="L29" i="1"/>
  <c r="M29" i="1"/>
  <c r="N29" i="1"/>
  <c r="G30" i="1"/>
  <c r="H30" i="1"/>
  <c r="I30" i="1"/>
  <c r="K30" i="1"/>
  <c r="L30" i="1"/>
  <c r="M30" i="1"/>
  <c r="N30" i="1"/>
  <c r="G31" i="1"/>
  <c r="H31" i="1"/>
  <c r="I31" i="1"/>
  <c r="K31" i="1"/>
  <c r="L31" i="1"/>
  <c r="M31" i="1"/>
  <c r="N31" i="1"/>
  <c r="G33" i="1"/>
  <c r="H33" i="1"/>
  <c r="I33" i="1"/>
  <c r="K33" i="1"/>
  <c r="L33" i="1"/>
  <c r="M33" i="1"/>
  <c r="N33" i="1"/>
  <c r="G41" i="1"/>
  <c r="H41" i="1"/>
  <c r="I41" i="1"/>
  <c r="K41" i="1"/>
  <c r="L41" i="1"/>
  <c r="M41" i="1"/>
  <c r="N41" i="1"/>
  <c r="F41" i="1"/>
  <c r="F33" i="1"/>
  <c r="F31" i="1"/>
  <c r="F30" i="1"/>
  <c r="F29" i="1"/>
</calcChain>
</file>

<file path=xl/sharedStrings.xml><?xml version="1.0" encoding="utf-8"?>
<sst xmlns="http://schemas.openxmlformats.org/spreadsheetml/2006/main" count="234" uniqueCount="54">
  <si>
    <t>Tax Revenue</t>
    <phoneticPr fontId="1"/>
  </si>
  <si>
    <t>production tax</t>
    <phoneticPr fontId="1"/>
  </si>
  <si>
    <t>rural household</t>
    <phoneticPr fontId="1"/>
  </si>
  <si>
    <t>urban household</t>
    <phoneticPr fontId="1"/>
  </si>
  <si>
    <t>income tax from rural household</t>
    <phoneticPr fontId="1"/>
  </si>
  <si>
    <t>income tax from urban household</t>
    <phoneticPr fontId="1"/>
  </si>
  <si>
    <t>Gini Coefficient</t>
    <phoneticPr fontId="1"/>
  </si>
  <si>
    <t>benchmark</t>
    <phoneticPr fontId="1"/>
  </si>
  <si>
    <t>5% increase</t>
    <phoneticPr fontId="1"/>
  </si>
  <si>
    <t>10% increase</t>
    <phoneticPr fontId="1"/>
  </si>
  <si>
    <t>20% increase</t>
    <phoneticPr fontId="1"/>
  </si>
  <si>
    <t>30% increase</t>
    <phoneticPr fontId="1"/>
  </si>
  <si>
    <t>% increase from the benchmark value</t>
    <phoneticPr fontId="1"/>
  </si>
  <si>
    <t>Government Deficits</t>
    <phoneticPr fontId="1"/>
  </si>
  <si>
    <t>Savings</t>
    <phoneticPr fontId="1"/>
  </si>
  <si>
    <t>Welfare (Equivalent Variation)</t>
    <phoneticPr fontId="1"/>
  </si>
  <si>
    <t>GDP</t>
    <phoneticPr fontId="1"/>
  </si>
  <si>
    <t>GDP</t>
    <phoneticPr fontId="1"/>
  </si>
  <si>
    <t>Unit: a billion in GHC (old Ghana Cedis) except Gini Coeffficient</t>
    <phoneticPr fontId="1"/>
  </si>
  <si>
    <t>import tariff</t>
    <phoneticPr fontId="1"/>
  </si>
  <si>
    <t>export tax</t>
    <phoneticPr fontId="1"/>
  </si>
  <si>
    <t>import tariff</t>
    <phoneticPr fontId="1"/>
  </si>
  <si>
    <t>increase in remittances to the RURAL household only</t>
    <phoneticPr fontId="1"/>
  </si>
  <si>
    <t>increase in remittances to the URBAN household only</t>
    <phoneticPr fontId="1"/>
  </si>
  <si>
    <t>a billion in GHC=</t>
    <phoneticPr fontId="1"/>
  </si>
  <si>
    <t>in USD in year 2005</t>
    <phoneticPr fontId="1"/>
  </si>
  <si>
    <t>in million USD in year 2005</t>
    <phoneticPr fontId="1"/>
  </si>
  <si>
    <t>Unit: a million USD except Gini Coeffficient</t>
    <phoneticPr fontId="1"/>
  </si>
  <si>
    <t>Table 6-1: The Impact of Remittances based on the assumption that increased remittances are used not only for more consumption but also for more savings</t>
    <phoneticPr fontId="1"/>
  </si>
  <si>
    <t>Table 6-3: The Impact of Remittances based on the assumption that increased remittances are used not only for more consumption of sector i= 55, 58 and 59 but no savings (no re-allocation of more remittances to savings)</t>
    <phoneticPr fontId="1"/>
  </si>
  <si>
    <t>ratio of 3 sectors (i=55, 58 &amp;59) denoted by ALPHA(I, J) (i=1(rural) and =2(urban)) is used for re-allocation of increased remittances</t>
    <phoneticPr fontId="1"/>
  </si>
  <si>
    <t>benchmark</t>
    <phoneticPr fontId="1"/>
  </si>
  <si>
    <t>increase in remittances to the RURAL household only</t>
    <phoneticPr fontId="1"/>
  </si>
  <si>
    <t>increase in remittances to the URBAN household only</t>
    <phoneticPr fontId="1"/>
  </si>
  <si>
    <t>5% increase</t>
    <phoneticPr fontId="1"/>
  </si>
  <si>
    <t>20% increase</t>
    <phoneticPr fontId="1"/>
  </si>
  <si>
    <t>30% increase</t>
    <phoneticPr fontId="1"/>
  </si>
  <si>
    <t>income tax from rural household</t>
    <phoneticPr fontId="1"/>
  </si>
  <si>
    <t>income tax from urban household</t>
    <phoneticPr fontId="1"/>
  </si>
  <si>
    <t>export tax</t>
    <phoneticPr fontId="1"/>
  </si>
  <si>
    <t>import tariff</t>
    <phoneticPr fontId="1"/>
  </si>
  <si>
    <t>Government Deficits</t>
    <phoneticPr fontId="1"/>
  </si>
  <si>
    <t>Savings</t>
    <phoneticPr fontId="1"/>
  </si>
  <si>
    <t>Welfare (Equivalent Variation)</t>
    <phoneticPr fontId="1"/>
  </si>
  <si>
    <t>GDP</t>
    <phoneticPr fontId="1"/>
  </si>
  <si>
    <t>Gini Coefficient</t>
    <phoneticPr fontId="1"/>
  </si>
  <si>
    <t>% increase from the benchmark value</t>
    <phoneticPr fontId="1"/>
  </si>
  <si>
    <t>Unit: a million USD except Gini Coeffficient</t>
    <phoneticPr fontId="1"/>
  </si>
  <si>
    <t>a billion in GHC=</t>
    <phoneticPr fontId="1"/>
  </si>
  <si>
    <t>in USD in year 2005</t>
    <phoneticPr fontId="1"/>
  </si>
  <si>
    <t xml:space="preserve"> (More remittances are treated as an increase in disposal income)</t>
    <phoneticPr fontId="1"/>
  </si>
  <si>
    <t>Simulation    I  -  1</t>
    <phoneticPr fontId="1"/>
  </si>
  <si>
    <t>Simulation    I  -  2</t>
    <phoneticPr fontId="1"/>
  </si>
  <si>
    <t xml:space="preserve"> (More remittances are used for more consumption of only investment goods)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</si>
</sst>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.00_ "/>
    <numFmt numFmtId="177" formatCode="0.0000%"/>
    <numFmt numFmtId="178" formatCode="0.0000_ "/>
    <numFmt numFmtId="179" formatCode="0.0000_);[Red]\(0.0000\)"/>
    <numFmt numFmtId="180" formatCode="#,##0.00_ "/>
  </numFmts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Garamond"/>
      <family val="1"/>
    </font>
    <font>
      <b/>
      <sz val="11"/>
      <color theme="1"/>
      <name val="Garamond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double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3" xfId="0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>
      <alignment vertical="center"/>
    </xf>
    <xf numFmtId="178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9" fontId="2" fillId="0" borderId="0" xfId="0" applyNumberFormat="1" applyFont="1">
      <alignment vertical="center"/>
    </xf>
    <xf numFmtId="178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2" fillId="0" borderId="0" xfId="0" applyNumberFormat="1" applyFont="1">
      <alignment vertical="center"/>
    </xf>
    <xf numFmtId="176" fontId="2" fillId="0" borderId="0" xfId="0" applyNumberFormat="1" applyFont="1" applyAlignment="1">
      <alignment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>
      <alignment vertical="center"/>
    </xf>
    <xf numFmtId="0" fontId="0" fillId="0" borderId="8" xfId="0" applyBorder="1">
      <alignment vertical="center"/>
    </xf>
    <xf numFmtId="177" fontId="2" fillId="0" borderId="5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2" fillId="0" borderId="7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6"/>
  <sheetViews>
    <sheetView showGridLines="0" workbookViewId="0">
      <selection activeCell="K16" sqref="K16"/>
    </sheetView>
  </sheetViews>
  <sheetFormatPr defaultRowHeight="13.5" x14ac:dyDescent="0.15"/>
  <cols>
    <col min="2" max="2" width="26.25" style="1" bestFit="1" customWidth="1"/>
    <col min="3" max="3" width="30.25" style="1" bestFit="1" customWidth="1"/>
    <col min="4" max="4" width="11.625" bestFit="1" customWidth="1"/>
    <col min="5" max="5" width="2.25" customWidth="1"/>
    <col min="6" max="6" width="14" bestFit="1" customWidth="1"/>
    <col min="7" max="9" width="12.25" bestFit="1" customWidth="1"/>
    <col min="10" max="10" width="2.75" customWidth="1"/>
    <col min="11" max="11" width="11.625" bestFit="1" customWidth="1"/>
    <col min="12" max="14" width="12.25" bestFit="1" customWidth="1"/>
  </cols>
  <sheetData>
    <row r="1" spans="2:14" x14ac:dyDescent="0.15">
      <c r="C1" s="23" t="s">
        <v>29</v>
      </c>
    </row>
    <row r="2" spans="2:14" ht="24" customHeight="1" thickBot="1" x14ac:dyDescent="0.2">
      <c r="B2" s="13"/>
      <c r="C2" s="25" t="s">
        <v>30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2:14" ht="37.5" customHeight="1" thickTop="1" thickBot="1" x14ac:dyDescent="0.2">
      <c r="B3" s="12"/>
      <c r="C3" s="19" t="s">
        <v>47</v>
      </c>
      <c r="D3" s="7" t="s">
        <v>31</v>
      </c>
      <c r="E3" s="6"/>
      <c r="F3" s="36" t="s">
        <v>32</v>
      </c>
      <c r="G3" s="36"/>
      <c r="H3" s="36"/>
      <c r="I3" s="36"/>
      <c r="J3" s="8"/>
      <c r="K3" s="36" t="s">
        <v>33</v>
      </c>
      <c r="L3" s="36"/>
      <c r="M3" s="36"/>
      <c r="N3" s="36"/>
    </row>
    <row r="4" spans="2:14" ht="15" x14ac:dyDescent="0.15">
      <c r="B4" s="6"/>
      <c r="C4" s="6"/>
      <c r="D4" s="8"/>
      <c r="E4" s="8"/>
      <c r="F4" s="6" t="s">
        <v>34</v>
      </c>
      <c r="G4" s="6" t="s">
        <v>9</v>
      </c>
      <c r="H4" s="6" t="s">
        <v>35</v>
      </c>
      <c r="I4" s="6" t="s">
        <v>36</v>
      </c>
      <c r="J4" s="8"/>
      <c r="K4" s="6" t="s">
        <v>34</v>
      </c>
      <c r="L4" s="6" t="s">
        <v>9</v>
      </c>
      <c r="M4" s="6" t="s">
        <v>35</v>
      </c>
      <c r="N4" s="6" t="s">
        <v>36</v>
      </c>
    </row>
    <row r="5" spans="2:14" ht="15" x14ac:dyDescent="0.15">
      <c r="B5" s="6"/>
      <c r="C5" s="24" t="s">
        <v>0</v>
      </c>
      <c r="D5" s="8"/>
      <c r="E5" s="8"/>
      <c r="F5" s="6"/>
      <c r="G5" s="6"/>
      <c r="H5" s="6"/>
      <c r="I5" s="6"/>
      <c r="J5" s="8"/>
      <c r="K5" s="6"/>
      <c r="L5" s="6"/>
      <c r="M5" s="6"/>
      <c r="N5" s="6"/>
    </row>
    <row r="6" spans="2:14" ht="15" x14ac:dyDescent="0.15">
      <c r="C6" s="6" t="s">
        <v>37</v>
      </c>
      <c r="D6" s="9">
        <f>$G$46*'in GHC 6-3'!D7</f>
        <v>88.718484497070335</v>
      </c>
      <c r="E6" s="9"/>
      <c r="F6" s="9">
        <f>$G$46*'in GHC 6-3'!F7</f>
        <v>88.80547131202924</v>
      </c>
      <c r="G6" s="9">
        <f>$G$46*'in GHC 6-3'!G7</f>
        <v>88.952220157676578</v>
      </c>
      <c r="H6" s="9">
        <f>$G$46*'in GHC 6-3'!H7</f>
        <v>89.330401248437695</v>
      </c>
      <c r="I6" s="9">
        <f>$G$46*'in GHC 6-3'!I7</f>
        <v>89.715834462611497</v>
      </c>
      <c r="J6" s="9"/>
      <c r="K6" s="9">
        <f>$G$46*'in GHC 6-3'!K7</f>
        <v>89.311308790936209</v>
      </c>
      <c r="L6" s="9">
        <f>$G$46*'in GHC 6-3'!L7</f>
        <v>90.071317646678381</v>
      </c>
      <c r="M6" s="9">
        <f>$G$46*'in GHC 6-3'!M7</f>
        <v>91.659891301709393</v>
      </c>
      <c r="N6" s="9">
        <f>$G$46*'in GHC 6-3'!N7</f>
        <v>93.253951778335377</v>
      </c>
    </row>
    <row r="7" spans="2:14" ht="15" x14ac:dyDescent="0.15">
      <c r="B7" s="6"/>
      <c r="C7" s="6" t="s">
        <v>38</v>
      </c>
      <c r="D7" s="9">
        <f>$G$46*'in GHC 6-3'!D8</f>
        <v>261.29552001953073</v>
      </c>
      <c r="E7" s="9"/>
      <c r="F7" s="9">
        <f>$G$46*'in GHC 6-3'!F8</f>
        <v>261.71722542982394</v>
      </c>
      <c r="G7" s="9">
        <f>$G$46*'in GHC 6-3'!G8</f>
        <v>262.27942405179351</v>
      </c>
      <c r="H7" s="9">
        <f>$G$46*'in GHC 6-3'!H8</f>
        <v>263.55641219640148</v>
      </c>
      <c r="I7" s="9">
        <f>$G$46*'in GHC 6-3'!I8</f>
        <v>264.84260424307513</v>
      </c>
      <c r="J7" s="9"/>
      <c r="K7" s="9">
        <f>$G$46*'in GHC 6-3'!K8</f>
        <v>263.45303706158359</v>
      </c>
      <c r="L7" s="9">
        <f>$G$46*'in GHC 6-3'!L8</f>
        <v>265.94876504080611</v>
      </c>
      <c r="M7" s="9">
        <f>$G$46*'in GHC 6-3'!M8</f>
        <v>271.11361931753328</v>
      </c>
      <c r="N7" s="9">
        <f>$G$46*'in GHC 6-3'!N8</f>
        <v>276.2774572163936</v>
      </c>
    </row>
    <row r="8" spans="2:14" ht="15" x14ac:dyDescent="0.15">
      <c r="C8" s="6" t="s">
        <v>1</v>
      </c>
      <c r="D8" s="9">
        <f>$G$46*'in GHC 6-3'!D9</f>
        <v>1133.3940498099998</v>
      </c>
      <c r="E8" s="9"/>
      <c r="F8" s="9">
        <f>$G$46*'in GHC 6-3'!F9</f>
        <v>1133.6838562761361</v>
      </c>
      <c r="G8" s="9">
        <f>$G$46*'in GHC 6-3'!G9</f>
        <v>1134.0919613683438</v>
      </c>
      <c r="H8" s="9">
        <f>$G$46*'in GHC 6-3'!H9</f>
        <v>1135.0740472479979</v>
      </c>
      <c r="I8" s="9">
        <f>$G$46*'in GHC 6-3'!I9</f>
        <v>1136.0685384638371</v>
      </c>
      <c r="J8" s="9"/>
      <c r="K8" s="9">
        <f>$G$46*'in GHC 6-3'!K9</f>
        <v>1135.0481066537689</v>
      </c>
      <c r="L8" s="9">
        <f>$G$46*'in GHC 6-3'!L9</f>
        <v>1137.031178134775</v>
      </c>
      <c r="M8" s="9">
        <f>$G$46*'in GHC 6-3'!M9</f>
        <v>1141.1597337798351</v>
      </c>
      <c r="N8" s="9">
        <f>$G$46*'in GHC 6-3'!N9</f>
        <v>1145.2923492926629</v>
      </c>
    </row>
    <row r="9" spans="2:14" ht="15" x14ac:dyDescent="0.15">
      <c r="C9" s="6" t="s">
        <v>39</v>
      </c>
      <c r="D9" s="9">
        <f>$G$46*'in GHC 6-3'!D10</f>
        <v>119.80800556999999</v>
      </c>
      <c r="E9" s="9"/>
      <c r="F9" s="9">
        <f>$G$46*'in GHC 6-3'!F10</f>
        <v>119.8080050905408</v>
      </c>
      <c r="G9" s="9">
        <f>$G$46*'in GHC 6-3'!G10</f>
        <v>119.8080050905408</v>
      </c>
      <c r="H9" s="9">
        <f>$G$46*'in GHC 6-3'!H10</f>
        <v>120.1122349353014</v>
      </c>
      <c r="I9" s="9">
        <f>$G$46*'in GHC 6-3'!I10</f>
        <v>120.44512475933409</v>
      </c>
      <c r="J9" s="9"/>
      <c r="K9" s="9">
        <f>$G$46*'in GHC 6-3'!K10</f>
        <v>120.07917825286791</v>
      </c>
      <c r="L9" s="9">
        <f>$G$46*'in GHC 6-3'!L10</f>
        <v>120.72974910278589</v>
      </c>
      <c r="M9" s="9">
        <f>$G$46*'in GHC 6-3'!M10</f>
        <v>122.07642671456539</v>
      </c>
      <c r="N9" s="9">
        <f>$G$46*'in GHC 6-3'!N10</f>
        <v>123.43591155807781</v>
      </c>
    </row>
    <row r="10" spans="2:14" ht="15" x14ac:dyDescent="0.15">
      <c r="B10" s="6"/>
      <c r="C10" s="6" t="s">
        <v>40</v>
      </c>
      <c r="D10" s="9">
        <f>$G$46*'in GHC 6-3'!D11</f>
        <v>387.62753447</v>
      </c>
      <c r="E10" s="9"/>
      <c r="F10" s="9">
        <f>$G$46*'in GHC 6-3'!F11</f>
        <v>387.88987798718631</v>
      </c>
      <c r="G10" s="9">
        <f>$G$46*'in GHC 6-3'!G11</f>
        <v>388.42735395090438</v>
      </c>
      <c r="H10" s="9">
        <f>$G$46*'in GHC 6-3'!H11</f>
        <v>389.72775184543309</v>
      </c>
      <c r="I10" s="9">
        <f>$G$46*'in GHC 6-3'!I11</f>
        <v>391.04372376865069</v>
      </c>
      <c r="J10" s="9"/>
      <c r="K10" s="9">
        <f>$G$46*'in GHC 6-3'!K11</f>
        <v>389.67735554634481</v>
      </c>
      <c r="L10" s="9">
        <f>$G$46*'in GHC 6-3'!L11</f>
        <v>392.28987063573999</v>
      </c>
      <c r="M10" s="9">
        <f>$G$46*'in GHC 6-3'!M11</f>
        <v>397.73532043738459</v>
      </c>
      <c r="N10" s="9">
        <f>$G$46*'in GHC 6-3'!N11</f>
        <v>403.18224060835712</v>
      </c>
    </row>
    <row r="11" spans="2:14" ht="6.75" customHeight="1" x14ac:dyDescent="0.15">
      <c r="B11" s="6"/>
      <c r="C11" s="6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  <row r="12" spans="2:14" ht="15" x14ac:dyDescent="0.15">
      <c r="B12" s="6"/>
      <c r="C12" s="6" t="s">
        <v>41</v>
      </c>
      <c r="D12" s="9"/>
      <c r="E12" s="9"/>
      <c r="F12" s="9">
        <f>$G$46*'in GHC 6-3'!F13</f>
        <v>-0.73775111739329002</v>
      </c>
      <c r="G12" s="9">
        <f>$G$46*'in GHC 6-3'!G13</f>
        <v>-1.8883741455726399</v>
      </c>
      <c r="H12" s="9">
        <f>$G$46*'in GHC 6-3'!H13</f>
        <v>-4.8383432911822801</v>
      </c>
      <c r="I12" s="9">
        <f>$G$46*'in GHC 6-3'!I13</f>
        <v>-7.8391457795577306</v>
      </c>
      <c r="J12" s="9"/>
      <c r="K12" s="9">
        <f>$G$46*'in GHC 6-3'!K13</f>
        <v>-4.6770980811294294</v>
      </c>
      <c r="L12" s="9">
        <f>$G$46*'in GHC 6-3'!L13</f>
        <v>-10.589643663776981</v>
      </c>
      <c r="M12" s="9">
        <f>$G$46*'in GHC 6-3'!M13</f>
        <v>-22.880902967272899</v>
      </c>
      <c r="N12" s="9">
        <f>$G$46*'in GHC 6-3'!N13</f>
        <v>-35.188023773929295</v>
      </c>
    </row>
    <row r="13" spans="2:14" ht="6.75" customHeight="1" x14ac:dyDescent="0.15">
      <c r="B13" s="6"/>
      <c r="C13" s="6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</row>
    <row r="14" spans="2:14" ht="15" x14ac:dyDescent="0.15">
      <c r="B14" s="6"/>
      <c r="C14" s="24" t="s">
        <v>42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</row>
    <row r="15" spans="2:14" ht="15" x14ac:dyDescent="0.15">
      <c r="B15" s="6"/>
      <c r="C15" s="6" t="s">
        <v>2</v>
      </c>
      <c r="D15" s="9">
        <f>$G$46*'in GHC 6-3'!D16</f>
        <v>231.8894262695307</v>
      </c>
      <c r="E15" s="9"/>
      <c r="F15" s="9">
        <f>$G$46*'in GHC 6-3'!F16</f>
        <v>232.0986068245933</v>
      </c>
      <c r="G15" s="9">
        <f>$G$46*'in GHC 6-3'!G16</f>
        <v>232.45149944402871</v>
      </c>
      <c r="H15" s="9">
        <f>$G$46*'in GHC 6-3'!H16</f>
        <v>233.3609261257252</v>
      </c>
      <c r="I15" s="9">
        <f>$G$46*'in GHC 6-3'!I16</f>
        <v>234.28779226881051</v>
      </c>
      <c r="J15" s="9"/>
      <c r="K15" s="9">
        <f>$G$46*'in GHC 6-3'!K16</f>
        <v>233.31501375544781</v>
      </c>
      <c r="L15" s="9">
        <f>$G$46*'in GHC 6-3'!L16</f>
        <v>235.14263641724241</v>
      </c>
      <c r="M15" s="9">
        <f>$G$46*'in GHC 6-3'!M16</f>
        <v>238.96274086724821</v>
      </c>
      <c r="N15" s="9">
        <f>$G$46*'in GHC 6-3'!N16</f>
        <v>242.79603968915131</v>
      </c>
    </row>
    <row r="16" spans="2:14" ht="15" x14ac:dyDescent="0.15">
      <c r="B16" s="6"/>
      <c r="C16" s="6" t="s">
        <v>3</v>
      </c>
      <c r="D16" s="9">
        <f>$G$46*'in GHC 6-3'!D17</f>
        <v>138.65563110351479</v>
      </c>
      <c r="E16" s="9"/>
      <c r="F16" s="9">
        <f>$G$46*'in GHC 6-3'!F17</f>
        <v>138.83288336749919</v>
      </c>
      <c r="G16" s="9">
        <f>$G$46*'in GHC 6-3'!G17</f>
        <v>139.0691880866728</v>
      </c>
      <c r="H16" s="9">
        <f>$G$46*'in GHC 6-3'!H17</f>
        <v>139.6059349108512</v>
      </c>
      <c r="I16" s="9">
        <f>$G$46*'in GHC 6-3'!I17</f>
        <v>140.1465503419729</v>
      </c>
      <c r="J16" s="9"/>
      <c r="K16" s="9">
        <f>$G$46*'in GHC 6-3'!K17</f>
        <v>139.56248401778871</v>
      </c>
      <c r="L16" s="9">
        <f>$G$46*'in GHC 6-3'!L17</f>
        <v>140.61149459201789</v>
      </c>
      <c r="M16" s="9">
        <f>$G$46*'in GHC 6-3'!M17</f>
        <v>142.78239895168591</v>
      </c>
      <c r="N16" s="9">
        <f>$G$46*'in GHC 6-3'!N17</f>
        <v>144.95287610488739</v>
      </c>
    </row>
    <row r="17" spans="2:14" ht="8.25" customHeight="1" x14ac:dyDescent="0.15">
      <c r="B17" s="6"/>
      <c r="C17" s="6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</row>
    <row r="18" spans="2:14" ht="15" x14ac:dyDescent="0.15">
      <c r="B18" s="6"/>
      <c r="C18" s="24" t="s">
        <v>43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</row>
    <row r="19" spans="2:14" ht="15" x14ac:dyDescent="0.15">
      <c r="C19" s="6" t="s">
        <v>2</v>
      </c>
      <c r="D19" s="9"/>
      <c r="E19" s="9"/>
      <c r="F19" s="9">
        <f>$G$46*'in GHC 6-3'!F20</f>
        <v>2.2517104654329999E-2</v>
      </c>
      <c r="G19" s="9">
        <f>$G$46*'in GHC 6-3'!G20</f>
        <v>4.792869781293E-2</v>
      </c>
      <c r="H19" s="9">
        <f>$G$46*'in GHC 6-3'!H20</f>
        <v>0.10071628841483</v>
      </c>
      <c r="I19" s="9">
        <f>$G$46*'in GHC 6-3'!I20</f>
        <v>0.14971772154064</v>
      </c>
      <c r="J19" s="9"/>
      <c r="K19" s="9">
        <f>$G$46*'in GHC 6-3'!K20</f>
        <v>4.3003653000769998E-2</v>
      </c>
      <c r="L19" s="9">
        <f>$G$46*'in GHC 6-3'!L20</f>
        <v>9.6769864977499995E-2</v>
      </c>
      <c r="M19" s="9">
        <f>$G$46*'in GHC 6-3'!M20</f>
        <v>0.20501453186818999</v>
      </c>
      <c r="N19" s="9">
        <f>$G$46*'in GHC 6-3'!N20</f>
        <v>0.30916745533168</v>
      </c>
    </row>
    <row r="20" spans="2:14" ht="15" x14ac:dyDescent="0.15">
      <c r="B20" s="6"/>
      <c r="C20" s="6" t="s">
        <v>3</v>
      </c>
      <c r="D20" s="9"/>
      <c r="E20" s="9"/>
      <c r="F20" s="9">
        <f>$G$46*'in GHC 6-3'!F21</f>
        <v>7.7272074955900003E-3</v>
      </c>
      <c r="G20" s="9">
        <f>$G$46*'in GHC 6-3'!G21</f>
        <v>1.8860949925619999E-2</v>
      </c>
      <c r="H20" s="9">
        <f>$G$46*'in GHC 6-3'!H21</f>
        <v>4.3920984161779995E-2</v>
      </c>
      <c r="I20" s="9">
        <f>$G$46*'in GHC 6-3'!I21</f>
        <v>6.8645616740360002E-2</v>
      </c>
      <c r="J20" s="9"/>
      <c r="K20" s="9">
        <f>$G$46*'in GHC 6-3'!K21</f>
        <v>8.1977692477120001E-2</v>
      </c>
      <c r="L20" s="9">
        <f>$G$46*'in GHC 6-3'!L21</f>
        <v>0.16252416093254002</v>
      </c>
      <c r="M20" s="9">
        <f>$G$46*'in GHC 6-3'!M21</f>
        <v>0.30839925876243002</v>
      </c>
      <c r="N20" s="9">
        <f>$G$46*'in GHC 6-3'!N21</f>
        <v>0.43760481416300001</v>
      </c>
    </row>
    <row r="21" spans="2:14" ht="7.5" customHeight="1" x14ac:dyDescent="0.15">
      <c r="B21" s="6"/>
      <c r="C21" s="6"/>
      <c r="D21" s="9"/>
      <c r="E21" s="8"/>
      <c r="F21" s="9"/>
      <c r="G21" s="9"/>
      <c r="H21" s="9"/>
      <c r="I21" s="9"/>
      <c r="J21" s="9"/>
      <c r="K21" s="9"/>
      <c r="L21" s="9"/>
      <c r="M21" s="9"/>
      <c r="N21" s="9"/>
    </row>
    <row r="22" spans="2:14" ht="15.75" customHeight="1" x14ac:dyDescent="0.15">
      <c r="B22" s="6"/>
      <c r="C22" s="6" t="s">
        <v>44</v>
      </c>
      <c r="D22" s="9">
        <f>$G$46*'in GHC 6-3'!D23</f>
        <v>11429.313146679999</v>
      </c>
      <c r="E22" s="8"/>
      <c r="F22" s="9">
        <f>$G$46*'in GHC 6-3'!F23</f>
        <v>11443.13956516962</v>
      </c>
      <c r="G22" s="9">
        <f>$G$46*'in GHC 6-3'!G23</f>
        <v>11461.89168400276</v>
      </c>
      <c r="H22" s="9">
        <f>$G$46*'in GHC 6-3'!H23</f>
        <v>11507.24516763371</v>
      </c>
      <c r="I22" s="9">
        <f>$G$46*'in GHC 6-3'!I23</f>
        <v>11553.19768777229</v>
      </c>
      <c r="J22" s="9"/>
      <c r="K22" s="9">
        <f>$G$46*'in GHC 6-3'!K23</f>
        <v>11504.2694322688</v>
      </c>
      <c r="L22" s="9">
        <f>$G$46*'in GHC 6-3'!L23</f>
        <v>11594.179059071839</v>
      </c>
      <c r="M22" s="9">
        <f>$G$46*'in GHC 6-3'!M23</f>
        <v>11781.12377465903</v>
      </c>
      <c r="N22" s="9">
        <f>$G$46*'in GHC 6-3'!N23</f>
        <v>11968.352217122951</v>
      </c>
    </row>
    <row r="23" spans="2:14" ht="6" customHeight="1" x14ac:dyDescent="0.15">
      <c r="B23" s="6"/>
      <c r="C23" s="6"/>
      <c r="D23" s="9"/>
      <c r="E23" s="8"/>
      <c r="F23" s="9"/>
      <c r="G23" s="9"/>
      <c r="H23" s="9"/>
      <c r="I23" s="9"/>
      <c r="J23" s="9"/>
      <c r="K23" s="9"/>
      <c r="L23" s="9"/>
      <c r="M23" s="9"/>
      <c r="N23" s="9"/>
    </row>
    <row r="24" spans="2:14" ht="15" x14ac:dyDescent="0.15">
      <c r="C24" s="12" t="s">
        <v>45</v>
      </c>
      <c r="D24" s="22">
        <v>39.4</v>
      </c>
      <c r="E24" s="22"/>
      <c r="F24" s="16">
        <v>38.877966551194</v>
      </c>
      <c r="G24" s="16">
        <v>38.306262669657002</v>
      </c>
      <c r="H24" s="16">
        <v>37.062087497096002</v>
      </c>
      <c r="I24" s="16">
        <v>35.821505422986</v>
      </c>
      <c r="J24" s="16"/>
      <c r="K24" s="16">
        <v>41.545091359434998</v>
      </c>
      <c r="L24" s="16">
        <v>43.454650214800999</v>
      </c>
      <c r="M24" s="16">
        <v>47.101022554327002</v>
      </c>
      <c r="N24" s="16">
        <v>50.578554646089998</v>
      </c>
    </row>
    <row r="25" spans="2:14" ht="8.25" customHeight="1" x14ac:dyDescent="0.15">
      <c r="B25" s="6"/>
      <c r="C25" s="6"/>
      <c r="D25" s="9"/>
      <c r="E25" s="8"/>
      <c r="F25" s="9"/>
      <c r="G25" s="9"/>
      <c r="H25" s="9"/>
      <c r="I25" s="9"/>
      <c r="J25" s="9"/>
      <c r="K25" s="9"/>
      <c r="L25" s="9"/>
      <c r="M25" s="9"/>
      <c r="N25" s="9"/>
    </row>
    <row r="26" spans="2:14" ht="15" x14ac:dyDescent="0.15">
      <c r="B26" s="6"/>
      <c r="C26" s="6"/>
      <c r="D26" s="9"/>
      <c r="E26" s="8"/>
      <c r="F26" s="37" t="s">
        <v>46</v>
      </c>
      <c r="G26" s="37"/>
      <c r="H26" s="37"/>
      <c r="I26" s="37"/>
      <c r="J26" s="8"/>
      <c r="K26" s="37" t="s">
        <v>46</v>
      </c>
      <c r="L26" s="37"/>
      <c r="M26" s="37"/>
      <c r="N26" s="37"/>
    </row>
    <row r="27" spans="2:14" ht="15" x14ac:dyDescent="0.15">
      <c r="B27" s="6"/>
      <c r="C27" s="6"/>
      <c r="D27" s="9"/>
      <c r="E27" s="8"/>
      <c r="F27" s="6" t="s">
        <v>34</v>
      </c>
      <c r="G27" s="6" t="s">
        <v>9</v>
      </c>
      <c r="H27" s="6" t="s">
        <v>35</v>
      </c>
      <c r="I27" s="6" t="s">
        <v>36</v>
      </c>
      <c r="J27" s="8"/>
      <c r="K27" s="6" t="s">
        <v>34</v>
      </c>
      <c r="L27" s="6" t="s">
        <v>9</v>
      </c>
      <c r="M27" s="6" t="s">
        <v>35</v>
      </c>
      <c r="N27" s="6" t="s">
        <v>36</v>
      </c>
    </row>
    <row r="28" spans="2:14" ht="15" x14ac:dyDescent="0.15">
      <c r="B28" s="6"/>
      <c r="C28" s="24" t="s">
        <v>0</v>
      </c>
      <c r="D28" s="9"/>
      <c r="E28" s="8"/>
      <c r="F28" s="6"/>
      <c r="G28" s="6"/>
      <c r="H28" s="6"/>
      <c r="I28" s="6"/>
      <c r="J28" s="6"/>
      <c r="K28" s="6"/>
      <c r="L28" s="6"/>
      <c r="M28" s="6"/>
      <c r="N28" s="6"/>
    </row>
    <row r="29" spans="2:14" ht="15" x14ac:dyDescent="0.15">
      <c r="C29" s="6" t="s">
        <v>37</v>
      </c>
      <c r="D29" s="9"/>
      <c r="E29" s="8"/>
      <c r="F29" s="17">
        <f>F6/$D$6-1</f>
        <v>9.8048129938210771E-4</v>
      </c>
      <c r="G29" s="17">
        <f>G6/$D$6-1</f>
        <v>2.6345767957065558E-3</v>
      </c>
      <c r="H29" s="17">
        <f>H6/$D$6-1</f>
        <v>6.8972858907161427E-3</v>
      </c>
      <c r="I29" s="17">
        <f>I6/$D$6-1</f>
        <v>1.1241738079668107E-2</v>
      </c>
      <c r="J29" s="17"/>
      <c r="K29" s="17">
        <f>K6/$D$6-1</f>
        <v>6.6820831896137189E-3</v>
      </c>
      <c r="L29" s="17">
        <f>L6/$D$6-1</f>
        <v>1.5248605262781822E-2</v>
      </c>
      <c r="M29" s="17">
        <f>M6/$D$6-1</f>
        <v>3.3154385146605847E-2</v>
      </c>
      <c r="N29" s="17">
        <f>N6/$D$6-1</f>
        <v>5.1122010333875867E-2</v>
      </c>
    </row>
    <row r="30" spans="2:14" ht="15" x14ac:dyDescent="0.15">
      <c r="B30" s="6"/>
      <c r="C30" s="6" t="s">
        <v>38</v>
      </c>
      <c r="D30" s="9"/>
      <c r="E30" s="8"/>
      <c r="F30" s="17">
        <f>F7/$D$7-1</f>
        <v>1.6139021834806755E-3</v>
      </c>
      <c r="G30" s="17">
        <f>G7/$D$7-1</f>
        <v>3.7654837411267295E-3</v>
      </c>
      <c r="H30" s="17">
        <f>H7/$D$7-1</f>
        <v>8.6526251070120352E-3</v>
      </c>
      <c r="I30" s="17">
        <f>I7/$D$7-1</f>
        <v>1.3574990582614133E-2</v>
      </c>
      <c r="J30" s="17"/>
      <c r="K30" s="17">
        <f>K7/$D$7-1</f>
        <v>8.256999744548299E-3</v>
      </c>
      <c r="L30" s="17">
        <f>L7/$D$7-1</f>
        <v>1.7808361279701979E-2</v>
      </c>
      <c r="M30" s="17">
        <f>M7/$D$7-1</f>
        <v>3.757469434328109E-2</v>
      </c>
      <c r="N30" s="17">
        <f>N7/$D$7-1</f>
        <v>5.7337137643014513E-2</v>
      </c>
    </row>
    <row r="31" spans="2:14" ht="15" x14ac:dyDescent="0.15">
      <c r="B31" s="6"/>
      <c r="C31" s="6" t="s">
        <v>1</v>
      </c>
      <c r="D31" s="9"/>
      <c r="E31" s="8"/>
      <c r="F31" s="17">
        <f>F8/$D$8-1</f>
        <v>2.556978891716799E-4</v>
      </c>
      <c r="G31" s="17">
        <f>G8/$D$8-1</f>
        <v>6.1577132724588424E-4</v>
      </c>
      <c r="H31" s="17">
        <f>H8/$D$8-1</f>
        <v>1.4822712703315144E-3</v>
      </c>
      <c r="I31" s="17">
        <f>I8/$D$8-1</f>
        <v>2.3597165119100261E-3</v>
      </c>
      <c r="J31" s="17"/>
      <c r="K31" s="17">
        <f>K8/$D$8-1</f>
        <v>1.4593837368797047E-3</v>
      </c>
      <c r="L31" s="17">
        <f>L8/$D$8-1</f>
        <v>3.2090589547253412E-3</v>
      </c>
      <c r="M31" s="17">
        <f>M8/$D$8-1</f>
        <v>6.8517070220521781E-3</v>
      </c>
      <c r="N31" s="17">
        <f>N8/$D$8-1</f>
        <v>1.0497937133742363E-2</v>
      </c>
    </row>
    <row r="32" spans="2:14" ht="15" x14ac:dyDescent="0.15">
      <c r="B32" s="6"/>
      <c r="C32" s="6" t="s">
        <v>39</v>
      </c>
      <c r="D32" s="9"/>
      <c r="E32" s="8"/>
      <c r="F32" s="17">
        <f>(F9-$D$9)/$D$9</f>
        <v>-4.0018960879508132E-9</v>
      </c>
      <c r="G32" s="17">
        <f t="shared" ref="G32:N32" si="0">(G9-$D$9)/$D$9</f>
        <v>-4.0018960879508132E-9</v>
      </c>
      <c r="H32" s="17">
        <f t="shared" si="0"/>
        <v>2.5393074849548209E-3</v>
      </c>
      <c r="I32" s="17">
        <f t="shared" si="0"/>
        <v>5.317834866734779E-3</v>
      </c>
      <c r="J32" s="17"/>
      <c r="K32" s="17">
        <f t="shared" si="0"/>
        <v>2.2633936820647244E-3</v>
      </c>
      <c r="L32" s="17">
        <f t="shared" si="0"/>
        <v>7.6935053580150887E-3</v>
      </c>
      <c r="M32" s="17">
        <f t="shared" si="0"/>
        <v>1.8933802743590689E-2</v>
      </c>
      <c r="N32" s="17">
        <f t="shared" si="0"/>
        <v>3.0280998092052737E-2</v>
      </c>
    </row>
    <row r="33" spans="2:14" ht="15" x14ac:dyDescent="0.15">
      <c r="B33" s="6"/>
      <c r="C33" s="6" t="s">
        <v>40</v>
      </c>
      <c r="D33" s="9"/>
      <c r="E33" s="8"/>
      <c r="F33" s="17">
        <f>F10/$D$10-1</f>
        <v>6.7679278136156817E-4</v>
      </c>
      <c r="G33" s="17">
        <f>G10/$D$10-1</f>
        <v>2.0633711740780658E-3</v>
      </c>
      <c r="H33" s="17">
        <f>H10/$D$10-1</f>
        <v>5.4181325852011852E-3</v>
      </c>
      <c r="I33" s="17">
        <f>I10/$D$10-1</f>
        <v>8.8130718147296783E-3</v>
      </c>
      <c r="J33" s="17"/>
      <c r="K33" s="17">
        <f>K10/$D$10-1</f>
        <v>5.2881204095769352E-3</v>
      </c>
      <c r="L33" s="17">
        <f>L10/$D$10-1</f>
        <v>1.2027876637078272E-2</v>
      </c>
      <c r="M33" s="17">
        <f>M10/$D$10-1</f>
        <v>2.607602677452947E-2</v>
      </c>
      <c r="N33" s="17">
        <f>N10/$D$10-1</f>
        <v>4.0127970165032112E-2</v>
      </c>
    </row>
    <row r="34" spans="2:14" ht="5.25" customHeight="1" x14ac:dyDescent="0.15">
      <c r="B34" s="6"/>
      <c r="C34" s="6"/>
      <c r="D34" s="9"/>
      <c r="E34" s="8"/>
      <c r="F34" s="17"/>
      <c r="G34" s="17"/>
      <c r="H34" s="17"/>
      <c r="I34" s="17"/>
      <c r="J34" s="17"/>
      <c r="K34" s="17"/>
      <c r="L34" s="17"/>
      <c r="M34" s="17"/>
      <c r="N34" s="17"/>
    </row>
    <row r="35" spans="2:14" ht="15" x14ac:dyDescent="0.15">
      <c r="B35" s="6"/>
      <c r="C35" s="24" t="s">
        <v>42</v>
      </c>
      <c r="D35" s="9"/>
      <c r="E35" s="8"/>
      <c r="F35" s="1"/>
      <c r="G35" s="17"/>
      <c r="H35" s="17"/>
      <c r="I35" s="17"/>
      <c r="J35" s="17"/>
      <c r="K35" s="17"/>
      <c r="L35" s="17"/>
      <c r="M35" s="17"/>
      <c r="N35" s="17"/>
    </row>
    <row r="36" spans="2:14" ht="15" x14ac:dyDescent="0.15">
      <c r="B36" s="6"/>
      <c r="C36" s="6" t="s">
        <v>2</v>
      </c>
      <c r="D36" s="9"/>
      <c r="E36" s="8"/>
      <c r="F36" s="17">
        <f>F15/$D$15-1</f>
        <v>9.0207026007060875E-4</v>
      </c>
      <c r="G36" s="17">
        <f>G15/$D$15-1</f>
        <v>2.423884450189151E-3</v>
      </c>
      <c r="H36" s="17">
        <f>H15/$D$15-1</f>
        <v>6.3456962219750057E-3</v>
      </c>
      <c r="I36" s="17">
        <f>I15/$D$15-1</f>
        <v>1.0342713929923253E-2</v>
      </c>
      <c r="J36" s="17"/>
      <c r="K36" s="17">
        <f>K15/$D$15-1</f>
        <v>6.1477037088362163E-3</v>
      </c>
      <c r="L36" s="17">
        <f>L15/$D$15-1</f>
        <v>1.4029143976277858E-2</v>
      </c>
      <c r="M36" s="17">
        <f>M15/$D$15-1</f>
        <v>3.050296303504596E-2</v>
      </c>
      <c r="N36" s="17">
        <f>N15/$D$15-1</f>
        <v>4.7033681505354918E-2</v>
      </c>
    </row>
    <row r="37" spans="2:14" ht="15" x14ac:dyDescent="0.15">
      <c r="B37" s="6"/>
      <c r="C37" s="6" t="s">
        <v>3</v>
      </c>
      <c r="D37" s="9"/>
      <c r="E37" s="8"/>
      <c r="F37" s="17">
        <f>F16/$D$16-1</f>
        <v>1.2783632555974922E-3</v>
      </c>
      <c r="G37" s="17">
        <f>G16/$D$16-1</f>
        <v>2.9826194570437004E-3</v>
      </c>
      <c r="H37" s="17">
        <f>H16/$D$16-1</f>
        <v>6.853697897252653E-3</v>
      </c>
      <c r="I37" s="17">
        <f>I16/$D$16-1</f>
        <v>1.0752677165668301E-2</v>
      </c>
      <c r="J37" s="17"/>
      <c r="K37" s="17">
        <f>K16/$D$16-1</f>
        <v>6.5403251714810651E-3</v>
      </c>
      <c r="L37" s="17">
        <f>L16/$D$16-1</f>
        <v>1.4105907368759718E-2</v>
      </c>
      <c r="M37" s="17">
        <f>M16/$D$16-1</f>
        <v>2.9762713676520169E-2</v>
      </c>
      <c r="N37" s="17">
        <f>N16/$D$16-1</f>
        <v>4.5416438923215008E-2</v>
      </c>
    </row>
    <row r="38" spans="2:14" ht="6.75" customHeight="1" x14ac:dyDescent="0.15">
      <c r="B38" s="6"/>
      <c r="C38" s="6"/>
      <c r="D38" s="9"/>
      <c r="E38" s="8"/>
      <c r="F38" s="17"/>
      <c r="G38" s="17"/>
      <c r="H38" s="17"/>
      <c r="I38" s="17"/>
      <c r="J38" s="17"/>
      <c r="K38" s="17"/>
      <c r="L38" s="17"/>
      <c r="M38" s="17"/>
      <c r="N38" s="17"/>
    </row>
    <row r="39" spans="2:14" ht="15" customHeight="1" x14ac:dyDescent="0.15">
      <c r="B39" s="6"/>
      <c r="C39" s="6" t="s">
        <v>44</v>
      </c>
      <c r="D39" s="9"/>
      <c r="E39" s="8"/>
      <c r="F39" s="17">
        <f>(F22-$D$22)/$D$22</f>
        <v>1.2097331057586685E-3</v>
      </c>
      <c r="G39" s="17">
        <f t="shared" ref="G39:N39" si="1">(G22-$D$22)/$D$22</f>
        <v>2.8504370214254169E-3</v>
      </c>
      <c r="H39" s="17">
        <f t="shared" si="1"/>
        <v>6.8186093034250869E-3</v>
      </c>
      <c r="I39" s="17">
        <f t="shared" si="1"/>
        <v>1.0839193878267083E-2</v>
      </c>
      <c r="J39" s="17"/>
      <c r="K39" s="17">
        <f t="shared" si="1"/>
        <v>6.5582493564431748E-3</v>
      </c>
      <c r="L39" s="17">
        <f t="shared" si="1"/>
        <v>1.4424831157918793E-2</v>
      </c>
      <c r="M39" s="17">
        <f t="shared" si="1"/>
        <v>3.0781432222917626E-2</v>
      </c>
      <c r="N39" s="17">
        <f t="shared" si="1"/>
        <v>4.71628577785125E-2</v>
      </c>
    </row>
    <row r="40" spans="2:14" ht="5.25" customHeight="1" x14ac:dyDescent="0.15">
      <c r="B40" s="6"/>
      <c r="C40" s="6"/>
      <c r="D40" s="9"/>
      <c r="E40" s="8"/>
      <c r="F40" s="17"/>
      <c r="G40" s="17"/>
      <c r="H40" s="17"/>
      <c r="I40" s="17"/>
      <c r="J40" s="17"/>
      <c r="K40" s="17"/>
      <c r="L40" s="17"/>
      <c r="M40" s="17"/>
      <c r="N40" s="17"/>
    </row>
    <row r="41" spans="2:14" ht="15" x14ac:dyDescent="0.15">
      <c r="C41" s="6" t="s">
        <v>45</v>
      </c>
      <c r="D41" s="9"/>
      <c r="E41" s="8"/>
      <c r="F41" s="17">
        <f>F24/$D$24-1</f>
        <v>-1.324957991893394E-2</v>
      </c>
      <c r="G41" s="17">
        <f t="shared" ref="G41:N41" si="2">G24/$D$24-1</f>
        <v>-2.7759830719365386E-2</v>
      </c>
      <c r="H41" s="17">
        <f t="shared" si="2"/>
        <v>-5.9337880784365415E-2</v>
      </c>
      <c r="I41" s="17">
        <f t="shared" si="2"/>
        <v>-9.0824735457208039E-2</v>
      </c>
      <c r="J41" s="17"/>
      <c r="K41" s="17">
        <f t="shared" si="2"/>
        <v>5.4443943132868045E-2</v>
      </c>
      <c r="L41" s="17">
        <f t="shared" si="2"/>
        <v>0.10290990392895938</v>
      </c>
      <c r="M41" s="17">
        <f t="shared" si="2"/>
        <v>0.19545742523672605</v>
      </c>
      <c r="N41" s="17">
        <f t="shared" si="2"/>
        <v>0.28371966106827418</v>
      </c>
    </row>
    <row r="42" spans="2:14" ht="4.5" customHeight="1" thickBot="1" x14ac:dyDescent="0.2">
      <c r="B42" s="12"/>
      <c r="C42" s="6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</row>
    <row r="43" spans="2:14" ht="14.25" thickTop="1" x14ac:dyDescent="0.15">
      <c r="B43" s="13"/>
      <c r="C43" s="2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5" spans="2:14" ht="15" x14ac:dyDescent="0.15">
      <c r="C45" s="8" t="s">
        <v>48</v>
      </c>
      <c r="D45" s="8"/>
      <c r="E45" s="8"/>
      <c r="F45" s="8"/>
      <c r="G45" s="21">
        <v>110000</v>
      </c>
      <c r="H45" s="8" t="s">
        <v>49</v>
      </c>
    </row>
    <row r="46" spans="2:14" x14ac:dyDescent="0.15">
      <c r="G46">
        <f>G45/1000000</f>
        <v>0.11</v>
      </c>
      <c r="H46" t="s">
        <v>26</v>
      </c>
    </row>
  </sheetData>
  <mergeCells count="4">
    <mergeCell ref="F3:I3"/>
    <mergeCell ref="K3:N3"/>
    <mergeCell ref="F26:I26"/>
    <mergeCell ref="K26:N26"/>
  </mergeCells>
  <phoneticPr fontId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4"/>
  <sheetViews>
    <sheetView workbookViewId="0">
      <selection activeCell="F25" sqref="F25:N25"/>
    </sheetView>
  </sheetViews>
  <sheetFormatPr defaultRowHeight="13.5" x14ac:dyDescent="0.15"/>
  <cols>
    <col min="2" max="2" width="26.25" style="1" bestFit="1" customWidth="1"/>
    <col min="3" max="3" width="30.25" style="1" bestFit="1" customWidth="1"/>
    <col min="4" max="4" width="11.625" bestFit="1" customWidth="1"/>
    <col min="5" max="5" width="2.25" customWidth="1"/>
    <col min="6" max="6" width="14" bestFit="1" customWidth="1"/>
    <col min="7" max="9" width="12.25" bestFit="1" customWidth="1"/>
    <col min="10" max="10" width="2.75" customWidth="1"/>
    <col min="11" max="11" width="11.625" bestFit="1" customWidth="1"/>
    <col min="12" max="14" width="12.25" bestFit="1" customWidth="1"/>
  </cols>
  <sheetData>
    <row r="1" spans="2:14" x14ac:dyDescent="0.15">
      <c r="C1" s="23" t="s">
        <v>29</v>
      </c>
    </row>
    <row r="2" spans="2:14" ht="14.25" thickBot="1" x14ac:dyDescent="0.2">
      <c r="C2" s="25" t="s">
        <v>30</v>
      </c>
    </row>
    <row r="3" spans="2:14" ht="24" customHeight="1" thickTop="1" thickBot="1" x14ac:dyDescent="0.2">
      <c r="B3" s="13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2:14" ht="37.5" customHeight="1" thickTop="1" thickBot="1" x14ac:dyDescent="0.2">
      <c r="B4" s="12"/>
      <c r="C4" s="19" t="s">
        <v>18</v>
      </c>
      <c r="D4" s="7" t="s">
        <v>31</v>
      </c>
      <c r="E4" s="6"/>
      <c r="F4" s="36" t="s">
        <v>32</v>
      </c>
      <c r="G4" s="36"/>
      <c r="H4" s="36"/>
      <c r="I4" s="36"/>
      <c r="J4" s="8"/>
      <c r="K4" s="36" t="s">
        <v>33</v>
      </c>
      <c r="L4" s="36"/>
      <c r="M4" s="36"/>
      <c r="N4" s="36"/>
    </row>
    <row r="5" spans="2:14" ht="15" x14ac:dyDescent="0.15">
      <c r="B5" s="6"/>
      <c r="C5" s="6"/>
      <c r="D5" s="8"/>
      <c r="E5" s="8"/>
      <c r="F5" s="6" t="s">
        <v>34</v>
      </c>
      <c r="G5" s="6" t="s">
        <v>9</v>
      </c>
      <c r="H5" s="6" t="s">
        <v>35</v>
      </c>
      <c r="I5" s="6" t="s">
        <v>36</v>
      </c>
      <c r="J5" s="8"/>
      <c r="K5" s="6" t="s">
        <v>34</v>
      </c>
      <c r="L5" s="6" t="s">
        <v>9</v>
      </c>
      <c r="M5" s="6" t="s">
        <v>35</v>
      </c>
      <c r="N5" s="6" t="s">
        <v>36</v>
      </c>
    </row>
    <row r="6" spans="2:14" ht="15" x14ac:dyDescent="0.15">
      <c r="B6" s="6"/>
      <c r="C6" s="24" t="s">
        <v>0</v>
      </c>
      <c r="D6" s="8"/>
      <c r="E6" s="8"/>
      <c r="F6" s="6"/>
      <c r="G6" s="6"/>
      <c r="H6" s="6"/>
      <c r="I6" s="6"/>
      <c r="J6" s="8"/>
      <c r="K6" s="6"/>
      <c r="L6" s="6"/>
      <c r="M6" s="6"/>
      <c r="N6" s="6"/>
    </row>
    <row r="7" spans="2:14" ht="15" x14ac:dyDescent="0.15">
      <c r="C7" s="6" t="s">
        <v>37</v>
      </c>
      <c r="D7" s="9">
        <v>806.53167724609398</v>
      </c>
      <c r="E7" s="9"/>
      <c r="F7" s="9">
        <v>807.32246647299303</v>
      </c>
      <c r="G7" s="9">
        <v>808.65654688796894</v>
      </c>
      <c r="H7" s="9">
        <v>812.094556803979</v>
      </c>
      <c r="I7" s="9">
        <v>815.59849511464995</v>
      </c>
      <c r="J7" s="9"/>
      <c r="K7" s="9">
        <v>811.92098900851101</v>
      </c>
      <c r="L7" s="9">
        <v>818.83016042434895</v>
      </c>
      <c r="M7" s="9">
        <v>833.27173910644899</v>
      </c>
      <c r="N7" s="9">
        <v>847.76319798486702</v>
      </c>
    </row>
    <row r="8" spans="2:14" ht="15" x14ac:dyDescent="0.15">
      <c r="B8" s="6"/>
      <c r="C8" s="6" t="s">
        <v>38</v>
      </c>
      <c r="D8" s="9">
        <v>2375.41381835937</v>
      </c>
      <c r="E8" s="9"/>
      <c r="F8" s="9">
        <v>2379.2475039074902</v>
      </c>
      <c r="G8" s="9">
        <v>2384.35840047085</v>
      </c>
      <c r="H8" s="9">
        <v>2395.96738360365</v>
      </c>
      <c r="I8" s="9">
        <v>2407.66003857341</v>
      </c>
      <c r="J8" s="9"/>
      <c r="K8" s="9">
        <v>2395.02760965076</v>
      </c>
      <c r="L8" s="9">
        <v>2417.7160458255098</v>
      </c>
      <c r="M8" s="9">
        <v>2464.6692665230298</v>
      </c>
      <c r="N8" s="9">
        <v>2511.6132474217602</v>
      </c>
    </row>
    <row r="9" spans="2:14" ht="15" x14ac:dyDescent="0.15">
      <c r="C9" s="6" t="s">
        <v>1</v>
      </c>
      <c r="D9" s="9">
        <v>10303.582270999999</v>
      </c>
      <c r="E9" s="9"/>
      <c r="F9" s="9">
        <v>10306.2168752376</v>
      </c>
      <c r="G9" s="9">
        <v>10309.926921530399</v>
      </c>
      <c r="H9" s="9">
        <v>10318.854974981799</v>
      </c>
      <c r="I9" s="9">
        <v>10327.8958042167</v>
      </c>
      <c r="J9" s="9"/>
      <c r="K9" s="9">
        <v>10318.619151397899</v>
      </c>
      <c r="L9" s="9">
        <v>10336.647073952499</v>
      </c>
      <c r="M9" s="9">
        <v>10374.1793979985</v>
      </c>
      <c r="N9" s="9">
        <v>10411.7486299333</v>
      </c>
    </row>
    <row r="10" spans="2:14" ht="15" x14ac:dyDescent="0.15">
      <c r="C10" s="6" t="s">
        <v>39</v>
      </c>
      <c r="D10" s="9">
        <v>1089.163687</v>
      </c>
      <c r="E10" s="9"/>
      <c r="F10" s="9">
        <v>1089.16368264128</v>
      </c>
      <c r="G10" s="9">
        <v>1089.16368264128</v>
      </c>
      <c r="H10" s="9">
        <v>1091.92940850274</v>
      </c>
      <c r="I10" s="9">
        <v>1094.95567963031</v>
      </c>
      <c r="J10" s="9"/>
      <c r="K10" s="9">
        <v>1091.6288932078901</v>
      </c>
      <c r="L10" s="9">
        <v>1097.5431736616899</v>
      </c>
      <c r="M10" s="9">
        <v>1109.7856974051399</v>
      </c>
      <c r="N10" s="9">
        <v>1122.14465052798</v>
      </c>
    </row>
    <row r="11" spans="2:14" ht="15" x14ac:dyDescent="0.15">
      <c r="B11" s="6"/>
      <c r="C11" s="6" t="s">
        <v>40</v>
      </c>
      <c r="D11" s="9">
        <v>3523.886677</v>
      </c>
      <c r="E11" s="9"/>
      <c r="F11" s="9">
        <v>3526.2716180653301</v>
      </c>
      <c r="G11" s="9">
        <v>3531.15776319004</v>
      </c>
      <c r="H11" s="9">
        <v>3542.9795622312099</v>
      </c>
      <c r="I11" s="9">
        <v>3554.9429433513701</v>
      </c>
      <c r="J11" s="9"/>
      <c r="K11" s="9">
        <v>3542.52141405768</v>
      </c>
      <c r="L11" s="9">
        <v>3566.2715512340001</v>
      </c>
      <c r="M11" s="9">
        <v>3615.7756403398598</v>
      </c>
      <c r="N11" s="9">
        <v>3665.2930964396101</v>
      </c>
    </row>
    <row r="12" spans="2:14" ht="6.75" customHeight="1" x14ac:dyDescent="0.15">
      <c r="B12" s="6"/>
      <c r="C12" s="6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</row>
    <row r="13" spans="2:14" ht="15" x14ac:dyDescent="0.15">
      <c r="B13" s="6"/>
      <c r="C13" s="6" t="s">
        <v>41</v>
      </c>
      <c r="D13" s="9"/>
      <c r="E13" s="9"/>
      <c r="F13" s="9">
        <v>-6.7068283399390003</v>
      </c>
      <c r="G13" s="9">
        <v>-17.167037687023999</v>
      </c>
      <c r="H13" s="9">
        <v>-43.984939010748</v>
      </c>
      <c r="I13" s="9">
        <v>-71.264961632343002</v>
      </c>
      <c r="J13" s="9"/>
      <c r="K13" s="9">
        <v>-42.519073464812998</v>
      </c>
      <c r="L13" s="9">
        <v>-96.269487852517997</v>
      </c>
      <c r="M13" s="9">
        <v>-208.00820879339</v>
      </c>
      <c r="N13" s="9">
        <v>-319.89112521753901</v>
      </c>
    </row>
    <row r="14" spans="2:14" ht="6.75" customHeight="1" x14ac:dyDescent="0.15">
      <c r="B14" s="6"/>
      <c r="C14" s="6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</row>
    <row r="15" spans="2:14" ht="15" x14ac:dyDescent="0.15">
      <c r="B15" s="6"/>
      <c r="C15" s="24" t="s">
        <v>42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</row>
    <row r="16" spans="2:14" ht="15" x14ac:dyDescent="0.15">
      <c r="B16" s="6"/>
      <c r="C16" s="6" t="s">
        <v>2</v>
      </c>
      <c r="D16" s="9">
        <v>2108.08569335937</v>
      </c>
      <c r="E16" s="9"/>
      <c r="F16" s="9">
        <v>2109.98733476903</v>
      </c>
      <c r="G16" s="9">
        <v>2113.1954494911702</v>
      </c>
      <c r="H16" s="9">
        <v>2121.4629647793199</v>
      </c>
      <c r="I16" s="14">
        <v>2129.8890206255501</v>
      </c>
      <c r="J16" s="9"/>
      <c r="K16" s="9">
        <v>2121.0455795949802</v>
      </c>
      <c r="L16" s="9">
        <v>2137.6603310658402</v>
      </c>
      <c r="M16" s="9">
        <v>2172.3885533386201</v>
      </c>
      <c r="N16" s="9">
        <v>2207.2367244468301</v>
      </c>
    </row>
    <row r="17" spans="2:14" ht="15" x14ac:dyDescent="0.15">
      <c r="B17" s="6"/>
      <c r="C17" s="6" t="s">
        <v>3</v>
      </c>
      <c r="D17" s="9">
        <v>1260.50573730468</v>
      </c>
      <c r="E17" s="9"/>
      <c r="F17" s="9">
        <v>1262.11712152272</v>
      </c>
      <c r="G17" s="9">
        <v>1264.2653462424801</v>
      </c>
      <c r="H17" s="9">
        <v>1269.14486282592</v>
      </c>
      <c r="I17" s="14">
        <v>1274.0595485633901</v>
      </c>
      <c r="J17" s="9"/>
      <c r="K17" s="9">
        <v>1268.74985470717</v>
      </c>
      <c r="L17" s="9">
        <v>1278.2863144728899</v>
      </c>
      <c r="M17" s="9">
        <v>1298.02180865169</v>
      </c>
      <c r="N17" s="9">
        <v>1317.75341913534</v>
      </c>
    </row>
    <row r="18" spans="2:14" ht="8.25" customHeight="1" x14ac:dyDescent="0.15">
      <c r="B18" s="6"/>
      <c r="C18" s="6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</row>
    <row r="19" spans="2:14" ht="15" x14ac:dyDescent="0.15">
      <c r="B19" s="6"/>
      <c r="C19" s="24" t="s">
        <v>43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2:14" ht="15" x14ac:dyDescent="0.15">
      <c r="C20" s="6" t="s">
        <v>2</v>
      </c>
      <c r="D20" s="9">
        <v>0</v>
      </c>
      <c r="E20" s="9"/>
      <c r="F20" s="15">
        <v>0.20470095140299999</v>
      </c>
      <c r="G20" s="15">
        <v>0.435715434663</v>
      </c>
      <c r="H20" s="15">
        <v>0.91560262195300002</v>
      </c>
      <c r="I20" s="15">
        <v>1.3610701958239999</v>
      </c>
      <c r="J20" s="15"/>
      <c r="K20" s="15">
        <v>0.39094230000699998</v>
      </c>
      <c r="L20" s="15">
        <v>0.87972604524999998</v>
      </c>
      <c r="M20" s="15">
        <v>1.8637684715289999</v>
      </c>
      <c r="N20" s="15">
        <v>2.8106132302879998</v>
      </c>
    </row>
    <row r="21" spans="2:14" ht="15" x14ac:dyDescent="0.15">
      <c r="B21" s="6"/>
      <c r="C21" s="6" t="s">
        <v>3</v>
      </c>
      <c r="D21" s="9">
        <v>0</v>
      </c>
      <c r="E21" s="9"/>
      <c r="F21" s="15">
        <v>7.0247340869000002E-2</v>
      </c>
      <c r="G21" s="15">
        <v>0.17146318114199999</v>
      </c>
      <c r="H21" s="15">
        <v>0.39928167419799998</v>
      </c>
      <c r="I21" s="15">
        <v>0.62405106127599996</v>
      </c>
      <c r="J21" s="15"/>
      <c r="K21" s="15">
        <v>0.74525174979200004</v>
      </c>
      <c r="L21" s="15">
        <v>1.4774923721140001</v>
      </c>
      <c r="M21" s="15">
        <v>2.803629625113</v>
      </c>
      <c r="N21" s="15">
        <v>3.9782255833</v>
      </c>
    </row>
    <row r="22" spans="2:14" ht="7.5" customHeight="1" x14ac:dyDescent="0.15">
      <c r="B22" s="6"/>
      <c r="C22" s="6"/>
      <c r="D22" s="8"/>
      <c r="E22" s="8"/>
      <c r="F22" s="6"/>
      <c r="G22" s="6"/>
      <c r="H22" s="6"/>
      <c r="I22" s="6"/>
      <c r="J22" s="6"/>
      <c r="K22" s="6"/>
      <c r="L22" s="6"/>
      <c r="M22" s="6"/>
      <c r="N22" s="6"/>
    </row>
    <row r="23" spans="2:14" ht="15.75" customHeight="1" x14ac:dyDescent="0.15">
      <c r="B23" s="6"/>
      <c r="C23" s="6" t="s">
        <v>44</v>
      </c>
      <c r="D23" s="8">
        <v>103902.846788</v>
      </c>
      <c r="E23" s="8"/>
      <c r="F23" s="6">
        <v>104028.541501542</v>
      </c>
      <c r="G23" s="6">
        <v>104199.015309116</v>
      </c>
      <c r="H23" s="6">
        <v>104611.31970576099</v>
      </c>
      <c r="I23" s="6">
        <v>105029.069888839</v>
      </c>
      <c r="J23" s="6"/>
      <c r="K23" s="6">
        <v>104584.26756608</v>
      </c>
      <c r="L23" s="6">
        <v>105401.62780974399</v>
      </c>
      <c r="M23" s="6">
        <v>107101.125224173</v>
      </c>
      <c r="N23" s="6">
        <v>108803.201973845</v>
      </c>
    </row>
    <row r="24" spans="2:14" ht="6" customHeight="1" x14ac:dyDescent="0.15">
      <c r="B24" s="6"/>
      <c r="C24" s="6"/>
      <c r="D24" s="8"/>
      <c r="E24" s="8"/>
      <c r="F24" s="6"/>
      <c r="G24" s="6"/>
      <c r="H24" s="6"/>
      <c r="I24" s="6"/>
      <c r="J24" s="6"/>
      <c r="K24" s="6"/>
      <c r="L24" s="6"/>
      <c r="M24" s="6"/>
      <c r="N24" s="6"/>
    </row>
    <row r="25" spans="2:14" ht="15" x14ac:dyDescent="0.15">
      <c r="C25" s="12" t="s">
        <v>45</v>
      </c>
      <c r="D25" s="10">
        <v>39.4</v>
      </c>
      <c r="E25" s="10"/>
      <c r="F25" s="16">
        <v>38.877966551194</v>
      </c>
      <c r="G25" s="16">
        <v>38.306262669657002</v>
      </c>
      <c r="H25" s="16">
        <v>37.062087497096002</v>
      </c>
      <c r="I25" s="16">
        <v>35.821505422986</v>
      </c>
      <c r="J25" s="16"/>
      <c r="K25" s="16">
        <v>41.545091359434998</v>
      </c>
      <c r="L25" s="16">
        <v>43.454650214800999</v>
      </c>
      <c r="M25" s="16">
        <v>47.101022554327002</v>
      </c>
      <c r="N25" s="16">
        <v>50.578554646089998</v>
      </c>
    </row>
    <row r="26" spans="2:14" ht="8.25" customHeight="1" x14ac:dyDescent="0.15">
      <c r="B26" s="6"/>
      <c r="C26" s="6"/>
      <c r="D26" s="8"/>
      <c r="E26" s="8"/>
      <c r="F26" s="6"/>
      <c r="G26" s="6"/>
      <c r="H26" s="6"/>
      <c r="I26" s="6"/>
      <c r="J26" s="6"/>
      <c r="K26" s="6"/>
      <c r="L26" s="6"/>
      <c r="M26" s="6"/>
      <c r="N26" s="6"/>
    </row>
    <row r="27" spans="2:14" ht="15" x14ac:dyDescent="0.15">
      <c r="B27" s="6"/>
      <c r="C27" s="6"/>
      <c r="D27" s="8"/>
      <c r="E27" s="8"/>
      <c r="F27" s="37" t="s">
        <v>46</v>
      </c>
      <c r="G27" s="37"/>
      <c r="H27" s="37"/>
      <c r="I27" s="37"/>
      <c r="J27" s="8"/>
      <c r="K27" s="37" t="s">
        <v>46</v>
      </c>
      <c r="L27" s="37"/>
      <c r="M27" s="37"/>
      <c r="N27" s="37"/>
    </row>
    <row r="28" spans="2:14" ht="15" x14ac:dyDescent="0.15">
      <c r="B28" s="6"/>
      <c r="C28" s="6"/>
      <c r="D28" s="8"/>
      <c r="E28" s="8"/>
      <c r="F28" s="6" t="s">
        <v>34</v>
      </c>
      <c r="G28" s="6" t="s">
        <v>9</v>
      </c>
      <c r="H28" s="6" t="s">
        <v>35</v>
      </c>
      <c r="I28" s="6" t="s">
        <v>36</v>
      </c>
      <c r="J28" s="8"/>
      <c r="K28" s="6" t="s">
        <v>34</v>
      </c>
      <c r="L28" s="6" t="s">
        <v>9</v>
      </c>
      <c r="M28" s="6" t="s">
        <v>35</v>
      </c>
      <c r="N28" s="6" t="s">
        <v>36</v>
      </c>
    </row>
    <row r="29" spans="2:14" ht="15" x14ac:dyDescent="0.15">
      <c r="B29" s="6"/>
      <c r="C29" s="24" t="s">
        <v>0</v>
      </c>
      <c r="D29" s="8"/>
      <c r="E29" s="8"/>
      <c r="F29" s="6"/>
      <c r="G29" s="6"/>
      <c r="H29" s="6"/>
      <c r="I29" s="6"/>
      <c r="J29" s="6"/>
      <c r="K29" s="6"/>
      <c r="L29" s="6"/>
      <c r="M29" s="6"/>
      <c r="N29" s="6"/>
    </row>
    <row r="30" spans="2:14" ht="15" x14ac:dyDescent="0.15">
      <c r="C30" s="6" t="s">
        <v>37</v>
      </c>
      <c r="D30" s="8"/>
      <c r="E30" s="8"/>
      <c r="F30" s="17">
        <f>F7/$D$7-1</f>
        <v>9.8048129938210771E-4</v>
      </c>
      <c r="G30" s="17">
        <f>G7/$D$7-1</f>
        <v>2.6345767957067778E-3</v>
      </c>
      <c r="H30" s="17">
        <f>H7/$D$7-1</f>
        <v>6.8972858907161427E-3</v>
      </c>
      <c r="I30" s="17">
        <f>I7/$D$7-1</f>
        <v>1.1241738079668107E-2</v>
      </c>
      <c r="J30" s="17"/>
      <c r="K30" s="17">
        <f>K7/$D$7-1</f>
        <v>6.6820831896137189E-3</v>
      </c>
      <c r="L30" s="17">
        <f>L7/$D$7-1</f>
        <v>1.5248605262781822E-2</v>
      </c>
      <c r="M30" s="17">
        <f>M7/$D$7-1</f>
        <v>3.3154385146605847E-2</v>
      </c>
      <c r="N30" s="17">
        <f>N7/$D$7-1</f>
        <v>5.1122010333875867E-2</v>
      </c>
    </row>
    <row r="31" spans="2:14" ht="15" x14ac:dyDescent="0.15">
      <c r="B31" s="6"/>
      <c r="C31" s="6" t="s">
        <v>38</v>
      </c>
      <c r="D31" s="8"/>
      <c r="E31" s="8"/>
      <c r="F31" s="17">
        <f>F8/$D$8-1</f>
        <v>1.6139021834806755E-3</v>
      </c>
      <c r="G31" s="17">
        <f>G8/$D$8-1</f>
        <v>3.7654837411267295E-3</v>
      </c>
      <c r="H31" s="17">
        <f>H8/$D$8-1</f>
        <v>8.6526251070122573E-3</v>
      </c>
      <c r="I31" s="17">
        <f>I8/$D$8-1</f>
        <v>1.3574990582614133E-2</v>
      </c>
      <c r="J31" s="17"/>
      <c r="K31" s="17">
        <f>K8/$D$8-1</f>
        <v>8.256999744548299E-3</v>
      </c>
      <c r="L31" s="17">
        <f>L8/$D$8-1</f>
        <v>1.7808361279701979E-2</v>
      </c>
      <c r="M31" s="17">
        <f>M8/$D$8-1</f>
        <v>3.7574694343281312E-2</v>
      </c>
      <c r="N31" s="17">
        <f>N8/$D$8-1</f>
        <v>5.7337137643014735E-2</v>
      </c>
    </row>
    <row r="32" spans="2:14" ht="15" x14ac:dyDescent="0.15">
      <c r="B32" s="6"/>
      <c r="C32" s="6" t="s">
        <v>1</v>
      </c>
      <c r="D32" s="8"/>
      <c r="E32" s="8"/>
      <c r="F32" s="17">
        <f>F9/$D$9-1</f>
        <v>2.556978891716799E-4</v>
      </c>
      <c r="G32" s="17">
        <f>G9/$D$9-1</f>
        <v>6.1577132724588424E-4</v>
      </c>
      <c r="H32" s="17">
        <f>H9/$D$9-1</f>
        <v>1.4822712703315144E-3</v>
      </c>
      <c r="I32" s="17">
        <f>I9/$D$9-1</f>
        <v>2.359716511909804E-3</v>
      </c>
      <c r="J32" s="17"/>
      <c r="K32" s="17">
        <f>K9/$D$9-1</f>
        <v>1.4593837368797047E-3</v>
      </c>
      <c r="L32" s="17">
        <f>L9/$D$9-1</f>
        <v>3.2090589547251192E-3</v>
      </c>
      <c r="M32" s="17">
        <f>M9/$D$9-1</f>
        <v>6.851707022051956E-3</v>
      </c>
      <c r="N32" s="17">
        <f>N9/$D$9-1</f>
        <v>1.0497937133742363E-2</v>
      </c>
    </row>
    <row r="33" spans="2:14" ht="15" x14ac:dyDescent="0.15">
      <c r="B33" s="6"/>
      <c r="C33" s="6" t="s">
        <v>39</v>
      </c>
      <c r="D33" s="8"/>
      <c r="E33" s="8"/>
      <c r="F33" s="17">
        <f>(F10-$D$10)/$D$10</f>
        <v>-4.0018961211626111E-9</v>
      </c>
      <c r="G33" s="17">
        <f t="shared" ref="G33:N33" si="0">(G10-$D$10)/$D$10</f>
        <v>-4.0018961211626111E-9</v>
      </c>
      <c r="H33" s="17">
        <f t="shared" si="0"/>
        <v>2.539307484954745E-3</v>
      </c>
      <c r="I33" s="17">
        <f t="shared" si="0"/>
        <v>5.317834866734779E-3</v>
      </c>
      <c r="J33" s="17"/>
      <c r="K33" s="17">
        <f t="shared" si="0"/>
        <v>2.2633936820647101E-3</v>
      </c>
      <c r="L33" s="17">
        <f t="shared" si="0"/>
        <v>7.693505358015074E-3</v>
      </c>
      <c r="M33" s="17">
        <f t="shared" si="0"/>
        <v>1.8933802743590661E-2</v>
      </c>
      <c r="N33" s="17">
        <f t="shared" si="0"/>
        <v>3.0280998092052685E-2</v>
      </c>
    </row>
    <row r="34" spans="2:14" ht="15" x14ac:dyDescent="0.15">
      <c r="B34" s="6"/>
      <c r="C34" s="6" t="s">
        <v>40</v>
      </c>
      <c r="D34" s="8"/>
      <c r="E34" s="8"/>
      <c r="F34" s="17">
        <f>F11/$D$11-1</f>
        <v>6.7679278136156817E-4</v>
      </c>
      <c r="G34" s="17">
        <f>G11/$D$11-1</f>
        <v>2.0633711740782879E-3</v>
      </c>
      <c r="H34" s="17">
        <f>H11/$D$11-1</f>
        <v>5.4181325852011852E-3</v>
      </c>
      <c r="I34" s="17">
        <f>I11/$D$11-1</f>
        <v>8.8130718147296783E-3</v>
      </c>
      <c r="J34" s="17"/>
      <c r="K34" s="17">
        <f>K11/$D$11-1</f>
        <v>5.2881204095769352E-3</v>
      </c>
      <c r="L34" s="17">
        <f>L11/$D$11-1</f>
        <v>1.2027876637078494E-2</v>
      </c>
      <c r="M34" s="17">
        <f>M11/$D$11-1</f>
        <v>2.607602677452947E-2</v>
      </c>
      <c r="N34" s="17">
        <f>N11/$D$11-1</f>
        <v>4.0127970165032112E-2</v>
      </c>
    </row>
    <row r="35" spans="2:14" ht="5.25" customHeight="1" x14ac:dyDescent="0.15">
      <c r="B35" s="6"/>
      <c r="C35" s="6"/>
      <c r="D35" s="8"/>
      <c r="E35" s="8"/>
      <c r="F35" s="17"/>
      <c r="G35" s="17"/>
      <c r="H35" s="17"/>
      <c r="I35" s="17"/>
      <c r="J35" s="17"/>
      <c r="K35" s="17"/>
      <c r="L35" s="17"/>
      <c r="M35" s="17"/>
      <c r="N35" s="17"/>
    </row>
    <row r="36" spans="2:14" ht="15" x14ac:dyDescent="0.15">
      <c r="B36" s="6"/>
      <c r="C36" s="24" t="s">
        <v>42</v>
      </c>
      <c r="D36" s="8"/>
      <c r="E36" s="8"/>
      <c r="F36" s="1"/>
      <c r="G36" s="17"/>
      <c r="H36" s="17"/>
      <c r="I36" s="17"/>
      <c r="J36" s="17"/>
      <c r="K36" s="17"/>
      <c r="L36" s="17"/>
      <c r="M36" s="17"/>
      <c r="N36" s="17"/>
    </row>
    <row r="37" spans="2:14" ht="15" x14ac:dyDescent="0.15">
      <c r="B37" s="6"/>
      <c r="C37" s="6" t="s">
        <v>2</v>
      </c>
      <c r="D37" s="8"/>
      <c r="E37" s="8"/>
      <c r="F37" s="17">
        <f>F16/$D$16-1</f>
        <v>9.0207026007060875E-4</v>
      </c>
      <c r="G37" s="17">
        <f>G16/$D$16-1</f>
        <v>2.423884450189151E-3</v>
      </c>
      <c r="H37" s="17">
        <f>H16/$D$16-1</f>
        <v>6.3456962219750057E-3</v>
      </c>
      <c r="I37" s="17">
        <f>I16/$D$16-1</f>
        <v>1.0342713929923253E-2</v>
      </c>
      <c r="J37" s="17"/>
      <c r="K37" s="17">
        <f>K16/$D$16-1</f>
        <v>6.1477037088362163E-3</v>
      </c>
      <c r="L37" s="17">
        <f>L16/$D$16-1</f>
        <v>1.4029143976277858E-2</v>
      </c>
      <c r="M37" s="17">
        <f>M16/$D$16-1</f>
        <v>3.050296303504596E-2</v>
      </c>
      <c r="N37" s="17">
        <f>N16/$D$16-1</f>
        <v>4.7033681505354918E-2</v>
      </c>
    </row>
    <row r="38" spans="2:14" ht="15" x14ac:dyDescent="0.15">
      <c r="B38" s="6"/>
      <c r="C38" s="6" t="s">
        <v>3</v>
      </c>
      <c r="D38" s="8"/>
      <c r="E38" s="8"/>
      <c r="F38" s="17">
        <f>F17/$D$17-1</f>
        <v>1.2783632555974922E-3</v>
      </c>
      <c r="G38" s="17">
        <f>G17/$D$17-1</f>
        <v>2.9826194570437004E-3</v>
      </c>
      <c r="H38" s="17">
        <f>H17/$D$17-1</f>
        <v>6.853697897252653E-3</v>
      </c>
      <c r="I38" s="17">
        <f>I17/$D$17-1</f>
        <v>1.0752677165668523E-2</v>
      </c>
      <c r="J38" s="17"/>
      <c r="K38" s="17">
        <f>K17/$D$17-1</f>
        <v>6.5403251714810651E-3</v>
      </c>
      <c r="L38" s="17">
        <f>L17/$D$17-1</f>
        <v>1.4105907368759718E-2</v>
      </c>
      <c r="M38" s="17">
        <f>M17/$D$17-1</f>
        <v>2.9762713676519947E-2</v>
      </c>
      <c r="N38" s="17">
        <f>N17/$D$17-1</f>
        <v>4.5416438923215008E-2</v>
      </c>
    </row>
    <row r="39" spans="2:14" ht="6.75" customHeight="1" x14ac:dyDescent="0.15">
      <c r="B39" s="6"/>
      <c r="C39" s="6"/>
      <c r="D39" s="8"/>
      <c r="E39" s="8"/>
      <c r="F39" s="17"/>
      <c r="G39" s="17"/>
      <c r="H39" s="17"/>
      <c r="I39" s="17"/>
      <c r="J39" s="17"/>
      <c r="K39" s="17"/>
      <c r="L39" s="17"/>
      <c r="M39" s="17"/>
      <c r="N39" s="17"/>
    </row>
    <row r="40" spans="2:14" ht="15" customHeight="1" x14ac:dyDescent="0.15">
      <c r="B40" s="6"/>
      <c r="C40" s="6" t="s">
        <v>44</v>
      </c>
      <c r="D40" s="8"/>
      <c r="E40" s="8"/>
      <c r="F40" s="17">
        <f>(F23-$D$23)/$D$23</f>
        <v>1.2097331057585791E-3</v>
      </c>
      <c r="G40" s="17">
        <f t="shared" ref="G40:N40" si="1">(G23-$D$23)/$D$23</f>
        <v>2.8504370214254104E-3</v>
      </c>
      <c r="H40" s="17">
        <f t="shared" si="1"/>
        <v>6.8186093034249967E-3</v>
      </c>
      <c r="I40" s="17">
        <f t="shared" si="1"/>
        <v>1.0839193878267043E-2</v>
      </c>
      <c r="J40" s="17"/>
      <c r="K40" s="17">
        <f t="shared" si="1"/>
        <v>6.5582493564430916E-3</v>
      </c>
      <c r="L40" s="17">
        <f t="shared" si="1"/>
        <v>1.4424831157918729E-2</v>
      </c>
      <c r="M40" s="17">
        <f t="shared" si="1"/>
        <v>3.0781432222917481E-2</v>
      </c>
      <c r="N40" s="17">
        <f t="shared" si="1"/>
        <v>4.7162857778512403E-2</v>
      </c>
    </row>
    <row r="41" spans="2:14" ht="5.25" customHeight="1" x14ac:dyDescent="0.15">
      <c r="B41" s="6"/>
      <c r="C41" s="6"/>
      <c r="D41" s="8"/>
      <c r="E41" s="8"/>
      <c r="F41" s="17"/>
      <c r="G41" s="17"/>
      <c r="H41" s="17"/>
      <c r="I41" s="17"/>
      <c r="J41" s="17"/>
      <c r="K41" s="17"/>
      <c r="L41" s="17"/>
      <c r="M41" s="17"/>
      <c r="N41" s="17"/>
    </row>
    <row r="42" spans="2:14" ht="15" x14ac:dyDescent="0.15">
      <c r="C42" s="6" t="s">
        <v>45</v>
      </c>
      <c r="D42" s="8"/>
      <c r="E42" s="8"/>
      <c r="F42" s="17">
        <f>F25/$D$25-1</f>
        <v>-1.324957991893394E-2</v>
      </c>
      <c r="G42" s="17">
        <f t="shared" ref="G42:N42" si="2">G25/$D$25-1</f>
        <v>-2.7759830719365386E-2</v>
      </c>
      <c r="H42" s="17">
        <f t="shared" si="2"/>
        <v>-5.9337880784365415E-2</v>
      </c>
      <c r="I42" s="17">
        <f t="shared" si="2"/>
        <v>-9.0824735457208039E-2</v>
      </c>
      <c r="J42" s="17"/>
      <c r="K42" s="17">
        <f t="shared" si="2"/>
        <v>5.4443943132868045E-2</v>
      </c>
      <c r="L42" s="17">
        <f t="shared" si="2"/>
        <v>0.10290990392895938</v>
      </c>
      <c r="M42" s="17">
        <f t="shared" si="2"/>
        <v>0.19545742523672605</v>
      </c>
      <c r="N42" s="17">
        <f t="shared" si="2"/>
        <v>0.28371966106827418</v>
      </c>
    </row>
    <row r="43" spans="2:14" ht="4.5" customHeight="1" thickBot="1" x14ac:dyDescent="0.2">
      <c r="B43" s="12"/>
      <c r="C43" s="6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</row>
    <row r="44" spans="2:14" ht="14.25" thickTop="1" x14ac:dyDescent="0.15">
      <c r="B44" s="13"/>
      <c r="C44" s="2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</sheetData>
  <mergeCells count="4">
    <mergeCell ref="F4:I4"/>
    <mergeCell ref="K4:N4"/>
    <mergeCell ref="F27:I27"/>
    <mergeCell ref="K27:N27"/>
  </mergeCells>
  <phoneticPr fontId="1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6"/>
  <sheetViews>
    <sheetView topLeftCell="A13" workbookViewId="0">
      <selection activeCell="G19" sqref="G19:N24"/>
    </sheetView>
  </sheetViews>
  <sheetFormatPr defaultRowHeight="13.5" x14ac:dyDescent="0.15"/>
  <cols>
    <col min="2" max="2" width="26.25" style="1" bestFit="1" customWidth="1"/>
    <col min="3" max="3" width="30.25" style="1" bestFit="1" customWidth="1"/>
    <col min="4" max="4" width="11.625" bestFit="1" customWidth="1"/>
    <col min="5" max="5" width="2.25" customWidth="1"/>
    <col min="6" max="6" width="14" bestFit="1" customWidth="1"/>
    <col min="7" max="9" width="12.25" bestFit="1" customWidth="1"/>
    <col min="10" max="10" width="2.75" customWidth="1"/>
    <col min="11" max="11" width="11.625" bestFit="1" customWidth="1"/>
    <col min="12" max="14" width="12.25" bestFit="1" customWidth="1"/>
  </cols>
  <sheetData>
    <row r="1" spans="2:14" x14ac:dyDescent="0.15">
      <c r="C1" s="23" t="s">
        <v>28</v>
      </c>
    </row>
    <row r="2" spans="2:14" ht="24" customHeight="1" thickBot="1" x14ac:dyDescent="0.2">
      <c r="B2" s="13"/>
      <c r="C2" s="4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2:14" ht="37.5" customHeight="1" thickTop="1" thickBot="1" x14ac:dyDescent="0.2">
      <c r="B3" s="12"/>
      <c r="C3" s="19" t="s">
        <v>27</v>
      </c>
      <c r="D3" s="7" t="s">
        <v>7</v>
      </c>
      <c r="E3" s="6"/>
      <c r="F3" s="36" t="s">
        <v>22</v>
      </c>
      <c r="G3" s="36"/>
      <c r="H3" s="36"/>
      <c r="I3" s="36"/>
      <c r="J3" s="8"/>
      <c r="K3" s="36" t="s">
        <v>23</v>
      </c>
      <c r="L3" s="36"/>
      <c r="M3" s="36"/>
      <c r="N3" s="36"/>
    </row>
    <row r="4" spans="2:14" ht="15" x14ac:dyDescent="0.15">
      <c r="B4" s="6"/>
      <c r="C4" s="6"/>
      <c r="D4" s="8"/>
      <c r="E4" s="8"/>
      <c r="F4" s="6" t="s">
        <v>8</v>
      </c>
      <c r="G4" s="6" t="s">
        <v>9</v>
      </c>
      <c r="H4" s="6" t="s">
        <v>10</v>
      </c>
      <c r="I4" s="6" t="s">
        <v>11</v>
      </c>
      <c r="J4" s="8"/>
      <c r="K4" s="6" t="s">
        <v>8</v>
      </c>
      <c r="L4" s="6" t="s">
        <v>9</v>
      </c>
      <c r="M4" s="6" t="s">
        <v>10</v>
      </c>
      <c r="N4" s="6" t="s">
        <v>11</v>
      </c>
    </row>
    <row r="5" spans="2:14" ht="15" x14ac:dyDescent="0.15">
      <c r="B5" s="6"/>
      <c r="C5" s="20" t="s">
        <v>0</v>
      </c>
      <c r="D5" s="8"/>
      <c r="E5" s="8"/>
      <c r="F5" s="6"/>
      <c r="G5" s="6"/>
      <c r="H5" s="6"/>
      <c r="I5" s="6"/>
      <c r="J5" s="8"/>
      <c r="K5" s="6"/>
      <c r="L5" s="6"/>
      <c r="M5" s="6"/>
      <c r="N5" s="6"/>
    </row>
    <row r="6" spans="2:14" ht="15" x14ac:dyDescent="0.15">
      <c r="C6" s="6" t="s">
        <v>4</v>
      </c>
      <c r="D6" s="9">
        <f>$G$46*'in GHC 6-1'!D6</f>
        <v>88.718484497070335</v>
      </c>
      <c r="E6" s="9"/>
      <c r="F6" s="9">
        <f>$G$46*'in GHC 6-1'!F6</f>
        <v>88.732960111132599</v>
      </c>
      <c r="G6" s="9">
        <f>$G$46*'in GHC 6-1'!G6</f>
        <v>88.758681134290086</v>
      </c>
      <c r="H6" s="9">
        <f>$G$46*'in GHC 6-1'!H6</f>
        <v>88.822519074556737</v>
      </c>
      <c r="I6" s="9">
        <f>$G$46*'in GHC 6-1'!I6</f>
        <v>88.90047640333178</v>
      </c>
      <c r="J6" s="9"/>
      <c r="K6" s="9">
        <f>$G$46*'in GHC 6-1'!K6</f>
        <v>88.780320743378994</v>
      </c>
      <c r="L6" s="9">
        <f>$G$46*'in GHC 6-1'!L6</f>
        <v>88.894250237582909</v>
      </c>
      <c r="M6" s="9">
        <f>$G$46*'in GHC 6-1'!M6</f>
        <v>89.129838065137207</v>
      </c>
      <c r="N6" s="9">
        <f>$G$46*'in GHC 6-1'!N6</f>
        <v>89.369637533278194</v>
      </c>
    </row>
    <row r="7" spans="2:14" ht="15" x14ac:dyDescent="0.15">
      <c r="B7" s="6"/>
      <c r="C7" s="6" t="s">
        <v>5</v>
      </c>
      <c r="D7" s="9">
        <f>$G$46*'in GHC 6-1'!D7</f>
        <v>261.29552001953073</v>
      </c>
      <c r="E7" s="9"/>
      <c r="F7" s="9">
        <f>$G$46*'in GHC 6-1'!F7</f>
        <v>261.21047626614597</v>
      </c>
      <c r="G7" s="9">
        <f>$G$46*'in GHC 6-1'!G7</f>
        <v>261.10224616801821</v>
      </c>
      <c r="H7" s="9">
        <f>$G$46*'in GHC 6-1'!H7</f>
        <v>260.9003902795323</v>
      </c>
      <c r="I7" s="9">
        <f>$G$46*'in GHC 6-1'!I7</f>
        <v>260.72037691235579</v>
      </c>
      <c r="J7" s="9"/>
      <c r="K7" s="9">
        <f>$G$46*'in GHC 6-1'!K7</f>
        <v>261.02215903148112</v>
      </c>
      <c r="L7" s="9">
        <f>$G$46*'in GHC 6-1'!L7</f>
        <v>260.798142959475</v>
      </c>
      <c r="M7" s="9">
        <f>$G$46*'in GHC 6-1'!M7</f>
        <v>260.35508582528064</v>
      </c>
      <c r="N7" s="9">
        <f>$G$46*'in GHC 6-1'!N7</f>
        <v>259.912003794795</v>
      </c>
    </row>
    <row r="8" spans="2:14" ht="15" x14ac:dyDescent="0.15">
      <c r="C8" s="6" t="s">
        <v>1</v>
      </c>
      <c r="D8" s="9">
        <f>$G$46*'in GHC 6-1'!D8</f>
        <v>1133.3940498099998</v>
      </c>
      <c r="E8" s="9"/>
      <c r="F8" s="9">
        <f>$G$46*'in GHC 6-1'!F8</f>
        <v>1133.492538431143</v>
      </c>
      <c r="G8" s="9">
        <f>$G$46*'in GHC 6-1'!G8</f>
        <v>1133.5591201180509</v>
      </c>
      <c r="H8" s="9">
        <f>$G$46*'in GHC 6-1'!H8</f>
        <v>1133.716050208456</v>
      </c>
      <c r="I8" s="9">
        <f>$G$46*'in GHC 6-1'!I8</f>
        <v>1133.890087128799</v>
      </c>
      <c r="J8" s="9"/>
      <c r="K8" s="9">
        <f>$G$46*'in GHC 6-1'!K8</f>
        <v>1133.8622226703969</v>
      </c>
      <c r="L8" s="9">
        <f>$G$46*'in GHC 6-1'!L8</f>
        <v>1134.3600795955449</v>
      </c>
      <c r="M8" s="9">
        <f>$G$46*'in GHC 6-1'!M8</f>
        <v>1135.360023690761</v>
      </c>
      <c r="N8" s="9">
        <f>$G$46*'in GHC 6-1'!N8</f>
        <v>1136.3632428903259</v>
      </c>
    </row>
    <row r="9" spans="2:14" ht="15" x14ac:dyDescent="0.15">
      <c r="C9" s="6" t="s">
        <v>20</v>
      </c>
      <c r="D9" s="9">
        <f>$G$46*'in GHC 6-1'!D9</f>
        <v>119.80800556999999</v>
      </c>
      <c r="E9" s="9"/>
      <c r="F9" s="9">
        <f>$G$46*'in GHC 6-1'!F9</f>
        <v>119.8080050905408</v>
      </c>
      <c r="G9" s="9">
        <f>$G$46*'in GHC 6-1'!G9</f>
        <v>119.8080050905408</v>
      </c>
      <c r="H9" s="9">
        <f>$G$46*'in GHC 6-1'!H9</f>
        <v>119.84256770465541</v>
      </c>
      <c r="I9" s="9">
        <f>$G$46*'in GHC 6-1'!I9</f>
        <v>119.98990510752191</v>
      </c>
      <c r="J9" s="9"/>
      <c r="K9" s="9">
        <f>$G$46*'in GHC 6-1'!K9</f>
        <v>119.92773180842849</v>
      </c>
      <c r="L9" s="9">
        <f>$G$46*'in GHC 6-1'!L9</f>
        <v>120.2873133969298</v>
      </c>
      <c r="M9" s="9">
        <f>$G$46*'in GHC 6-1'!M9</f>
        <v>121.0221236551008</v>
      </c>
      <c r="N9" s="9">
        <f>$G$46*'in GHC 6-1'!N9</f>
        <v>121.75362353647569</v>
      </c>
    </row>
    <row r="10" spans="2:14" ht="15" x14ac:dyDescent="0.15">
      <c r="B10" s="6"/>
      <c r="C10" s="6" t="s">
        <v>19</v>
      </c>
      <c r="D10" s="9">
        <f>$G$46*'in GHC 6-1'!D10</f>
        <v>387.62753447</v>
      </c>
      <c r="E10" s="9"/>
      <c r="F10" s="9">
        <f>$G$46*'in GHC 6-1'!F10</f>
        <v>387.540829990259</v>
      </c>
      <c r="G10" s="9">
        <f>$G$46*'in GHC 6-1'!G10</f>
        <v>387.5107229601025</v>
      </c>
      <c r="H10" s="9">
        <f>$G$46*'in GHC 6-1'!H10</f>
        <v>387.44866069375951</v>
      </c>
      <c r="I10" s="9">
        <f>$G$46*'in GHC 6-1'!I10</f>
        <v>387.40218684646601</v>
      </c>
      <c r="J10" s="9"/>
      <c r="K10" s="9">
        <f>$G$46*'in GHC 6-1'!K10</f>
        <v>387.52662630560116</v>
      </c>
      <c r="L10" s="9">
        <f>$G$46*'in GHC 6-1'!L10</f>
        <v>387.518447379723</v>
      </c>
      <c r="M10" s="9">
        <f>$G$46*'in GHC 6-1'!M10</f>
        <v>387.49880523135323</v>
      </c>
      <c r="N10" s="9">
        <f>$G$46*'in GHC 6-1'!N10</f>
        <v>387.4771133486484</v>
      </c>
    </row>
    <row r="11" spans="2:14" ht="6.75" customHeight="1" x14ac:dyDescent="0.15">
      <c r="B11" s="6"/>
      <c r="C11" s="6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  <row r="12" spans="2:14" ht="15" x14ac:dyDescent="0.15">
      <c r="B12" s="6"/>
      <c r="C12" s="6" t="s">
        <v>13</v>
      </c>
      <c r="D12" s="9"/>
      <c r="E12" s="9"/>
      <c r="F12" s="9">
        <f>$G$46*'in GHC 6-1'!F12</f>
        <v>4.0880183192310002E-2</v>
      </c>
      <c r="G12" s="9">
        <f>$G$46*'in GHC 6-1'!G12</f>
        <v>7.2894295328469999E-2</v>
      </c>
      <c r="H12" s="9">
        <f>$G$46*'in GHC 6-1'!H12</f>
        <v>7.8866381439120004E-2</v>
      </c>
      <c r="I12" s="9">
        <f>$G$46*'in GHC 6-1'!I12</f>
        <v>-4.1336315139129998E-2</v>
      </c>
      <c r="J12" s="9"/>
      <c r="K12" s="9">
        <f>$G$46*'in GHC 6-1'!K12</f>
        <v>-0.19157064052984002</v>
      </c>
      <c r="L12" s="9">
        <f>$G$46*'in GHC 6-1'!L12</f>
        <v>-0.70562009628879996</v>
      </c>
      <c r="M12" s="9">
        <f>$G$46*'in GHC 6-1'!M12</f>
        <v>-1.75409318844243</v>
      </c>
      <c r="N12" s="9">
        <f>$G$46*'in GHC 6-1'!N12</f>
        <v>-2.8040279100288399</v>
      </c>
    </row>
    <row r="13" spans="2:14" ht="6.75" customHeight="1" x14ac:dyDescent="0.15">
      <c r="B13" s="6"/>
      <c r="C13" s="6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</row>
    <row r="14" spans="2:14" ht="15" x14ac:dyDescent="0.15">
      <c r="B14" s="6"/>
      <c r="C14" s="20" t="s">
        <v>14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</row>
    <row r="15" spans="2:14" ht="15" x14ac:dyDescent="0.15">
      <c r="B15" s="6"/>
      <c r="C15" s="6" t="s">
        <v>2</v>
      </c>
      <c r="D15" s="9">
        <f>$G$46*'in GHC 6-1'!D15</f>
        <v>231.8894262695307</v>
      </c>
      <c r="E15" s="9"/>
      <c r="F15" s="9">
        <f>$G$46*'in GHC 6-1'!F15</f>
        <v>232.4301244095501</v>
      </c>
      <c r="G15" s="9">
        <f>$G$46*'in GHC 6-1'!G15</f>
        <v>232.99786602546956</v>
      </c>
      <c r="H15" s="9">
        <f>$G$46*'in GHC 6-1'!H15</f>
        <v>234.16315693633499</v>
      </c>
      <c r="I15" s="9">
        <f>$G$46*'in GHC 6-1'!I15</f>
        <v>235.3624000801799</v>
      </c>
      <c r="J15" s="9"/>
      <c r="K15" s="9">
        <f>$G$46*'in GHC 6-1'!K15</f>
        <v>232.03812628035379</v>
      </c>
      <c r="L15" s="9">
        <f>$G$46*'in GHC 6-1'!L15</f>
        <v>232.3120969372489</v>
      </c>
      <c r="M15" s="9">
        <f>$G$46*'in GHC 6-1'!M15</f>
        <v>232.87862408917368</v>
      </c>
      <c r="N15" s="9">
        <f>$G$46*'in GHC 6-1'!N15</f>
        <v>233.45527913595248</v>
      </c>
    </row>
    <row r="16" spans="2:14" ht="15" x14ac:dyDescent="0.15">
      <c r="B16" s="6"/>
      <c r="C16" s="6" t="s">
        <v>3</v>
      </c>
      <c r="D16" s="9">
        <f>$G$46*'in GHC 6-1'!D16</f>
        <v>138.65563110351479</v>
      </c>
      <c r="E16" s="9"/>
      <c r="F16" s="9">
        <f>$G$46*'in GHC 6-1'!F16</f>
        <v>138.61988530216308</v>
      </c>
      <c r="G16" s="9">
        <f>$G$46*'in GHC 6-1'!G16</f>
        <v>138.57439375888131</v>
      </c>
      <c r="H16" s="9">
        <f>$G$46*'in GHC 6-1'!H16</f>
        <v>138.4895491911833</v>
      </c>
      <c r="I16" s="9">
        <f>$G$46*'in GHC 6-1'!I16</f>
        <v>138.41388552621521</v>
      </c>
      <c r="J16" s="9"/>
      <c r="K16" s="9">
        <f>$G$46*'in GHC 6-1'!K16</f>
        <v>139.55878602549839</v>
      </c>
      <c r="L16" s="9">
        <f>$G$46*'in GHC 6-1'!L16</f>
        <v>140.48268415221258</v>
      </c>
      <c r="M16" s="9">
        <f>$G$46*'in GHC 6-1'!M16</f>
        <v>142.33256908687522</v>
      </c>
      <c r="N16" s="9">
        <f>$G$46*'in GHC 6-1'!N16</f>
        <v>144.18244112983371</v>
      </c>
    </row>
    <row r="17" spans="2:14" ht="8.25" customHeight="1" x14ac:dyDescent="0.15">
      <c r="B17" s="6"/>
      <c r="C17" s="6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</row>
    <row r="18" spans="2:14" ht="15" x14ac:dyDescent="0.15">
      <c r="B18" s="6"/>
      <c r="C18" s="20" t="s">
        <v>15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</row>
    <row r="19" spans="2:14" ht="15" x14ac:dyDescent="0.15">
      <c r="C19" s="6" t="s">
        <v>2</v>
      </c>
      <c r="D19" s="9">
        <v>0</v>
      </c>
      <c r="E19" s="9"/>
      <c r="F19" s="9">
        <f>$G$46*'in GHC 6-1'!F19</f>
        <v>1.5629421542019999E-2</v>
      </c>
      <c r="G19" s="9">
        <f>$G$46*'in GHC 6-1'!G19</f>
        <v>3.1987914108150002E-2</v>
      </c>
      <c r="H19" s="9">
        <f>$G$46*'in GHC 6-1'!H19</f>
        <v>6.5313203250239996E-2</v>
      </c>
      <c r="I19" s="9">
        <f>$G$46*'in GHC 6-1'!I19</f>
        <v>9.9558528683130004E-2</v>
      </c>
      <c r="J19" s="9"/>
      <c r="K19" s="9">
        <f>$G$46*'in GHC 6-1'!K19</f>
        <v>2.3992642066799998E-3</v>
      </c>
      <c r="L19" s="9">
        <f>$G$46*'in GHC 6-1'!L19</f>
        <v>8.6934947633599997E-3</v>
      </c>
      <c r="M19" s="9">
        <f>$G$46*'in GHC 6-1'!M19</f>
        <v>2.1419915789029999E-2</v>
      </c>
      <c r="N19" s="9">
        <f>$G$46*'in GHC 6-1'!N19</f>
        <v>3.4053505235639998E-2</v>
      </c>
    </row>
    <row r="20" spans="2:14" ht="15" x14ac:dyDescent="0.15">
      <c r="B20" s="6"/>
      <c r="C20" s="6" t="s">
        <v>3</v>
      </c>
      <c r="D20" s="9">
        <v>0</v>
      </c>
      <c r="E20" s="9"/>
      <c r="F20" s="9">
        <f>$G$46*'in GHC 6-1'!F20</f>
        <v>-2.61246677934E-3</v>
      </c>
      <c r="G20" s="9">
        <f>$G$46*'in GHC 6-1'!G20</f>
        <v>-5.2818865061599997E-3</v>
      </c>
      <c r="H20" s="9">
        <f>$G$46*'in GHC 6-1'!H20</f>
        <v>-1.048230023467E-2</v>
      </c>
      <c r="I20" s="9">
        <f>$G$46*'in GHC 6-1'!I20</f>
        <v>-1.5272160815449999E-2</v>
      </c>
      <c r="J20" s="9"/>
      <c r="K20" s="9">
        <f>$G$46*'in GHC 6-1'!K20</f>
        <v>3.9235399527499999E-2</v>
      </c>
      <c r="L20" s="9">
        <f>$G$46*'in GHC 6-1'!L20</f>
        <v>7.9422516571309998E-2</v>
      </c>
      <c r="M20" s="9">
        <f>$G$46*'in GHC 6-1'!M20</f>
        <v>0.15871197836494</v>
      </c>
      <c r="N20" s="9">
        <f>$G$46*'in GHC 6-1'!N20</f>
        <v>0.23658154908861001</v>
      </c>
    </row>
    <row r="21" spans="2:14" ht="7.5" customHeight="1" x14ac:dyDescent="0.15">
      <c r="B21" s="6"/>
      <c r="C21" s="6"/>
      <c r="D21" s="9"/>
      <c r="E21" s="8"/>
      <c r="F21" s="9"/>
      <c r="G21" s="9"/>
      <c r="H21" s="9"/>
      <c r="I21" s="9"/>
      <c r="J21" s="9"/>
      <c r="K21" s="9"/>
      <c r="L21" s="9"/>
      <c r="M21" s="9"/>
      <c r="N21" s="9"/>
    </row>
    <row r="22" spans="2:14" ht="15.75" customHeight="1" x14ac:dyDescent="0.15">
      <c r="B22" s="6"/>
      <c r="C22" s="6" t="s">
        <v>16</v>
      </c>
      <c r="D22" s="9">
        <f>$G$46*'in GHC 6-1'!D22</f>
        <v>11429.313146679999</v>
      </c>
      <c r="E22" s="8"/>
      <c r="F22" s="9">
        <f>$G$46*'in GHC 6-1'!F22</f>
        <v>11429.64112507525</v>
      </c>
      <c r="G22" s="9">
        <f>$G$46*'in GHC 6-1'!G22</f>
        <v>11429.042131822369</v>
      </c>
      <c r="H22" s="9">
        <f>$G$46*'in GHC 6-1'!H22</f>
        <v>11428.80736610305</v>
      </c>
      <c r="I22" s="9">
        <f>$G$46*'in GHC 6-1'!I22</f>
        <v>11429.84544687392</v>
      </c>
      <c r="J22" s="9"/>
      <c r="K22" s="9">
        <f>$G$46*'in GHC 6-1'!K22</f>
        <v>11429.14682062626</v>
      </c>
      <c r="L22" s="9">
        <f>$G$46*'in GHC 6-1'!L22</f>
        <v>11431.82234883612</v>
      </c>
      <c r="M22" s="9">
        <f>$G$46*'in GHC 6-1'!M22</f>
        <v>11437.680215066601</v>
      </c>
      <c r="N22" s="9">
        <f>$G$46*'in GHC 6-1'!N22</f>
        <v>11443.753425398691</v>
      </c>
    </row>
    <row r="23" spans="2:14" ht="6" customHeight="1" x14ac:dyDescent="0.15">
      <c r="B23" s="6"/>
      <c r="C23" s="6"/>
      <c r="D23" s="9"/>
      <c r="E23" s="8"/>
      <c r="F23" s="6"/>
      <c r="G23" s="6"/>
      <c r="H23" s="6"/>
      <c r="I23" s="6"/>
      <c r="J23" s="6"/>
      <c r="K23" s="6"/>
      <c r="L23" s="6"/>
      <c r="M23" s="6"/>
      <c r="N23" s="6"/>
    </row>
    <row r="24" spans="2:14" ht="15" x14ac:dyDescent="0.15">
      <c r="C24" s="12" t="s">
        <v>6</v>
      </c>
      <c r="D24" s="22">
        <v>39.4</v>
      </c>
      <c r="E24" s="22"/>
      <c r="F24" s="22">
        <f>'in GHC 6-1'!F24</f>
        <v>38.692864321672999</v>
      </c>
      <c r="G24" s="22">
        <f>'in GHC 6-1'!G24</f>
        <v>37.936587437923002</v>
      </c>
      <c r="H24" s="22">
        <f>'in GHC 6-1'!H24</f>
        <v>36.407261677873002</v>
      </c>
      <c r="I24" s="22">
        <f>'in GHC 6-1'!I24</f>
        <v>34.864868424945001</v>
      </c>
      <c r="J24" s="22"/>
      <c r="K24" s="22">
        <f>'in GHC 6-1'!K24</f>
        <v>41.000734121863999</v>
      </c>
      <c r="L24" s="22">
        <f>'in GHC 6-1'!L24</f>
        <v>42.484390695198996</v>
      </c>
      <c r="M24" s="22">
        <f>'in GHC 6-1'!M24</f>
        <v>45.403547237075998</v>
      </c>
      <c r="N24" s="22">
        <f>'in GHC 6-1'!N24</f>
        <v>48.271002195801998</v>
      </c>
    </row>
    <row r="25" spans="2:14" ht="8.25" customHeight="1" x14ac:dyDescent="0.15">
      <c r="B25" s="6"/>
      <c r="C25" s="6"/>
      <c r="D25" s="9"/>
      <c r="E25" s="8"/>
      <c r="F25" s="6"/>
      <c r="G25" s="6"/>
      <c r="H25" s="6"/>
      <c r="I25" s="6"/>
      <c r="J25" s="6"/>
      <c r="K25" s="6"/>
      <c r="L25" s="6"/>
      <c r="M25" s="6"/>
      <c r="N25" s="6"/>
    </row>
    <row r="26" spans="2:14" ht="15" x14ac:dyDescent="0.15">
      <c r="B26" s="6"/>
      <c r="C26" s="6"/>
      <c r="D26" s="9"/>
      <c r="E26" s="8"/>
      <c r="F26" s="37" t="s">
        <v>12</v>
      </c>
      <c r="G26" s="37"/>
      <c r="H26" s="37"/>
      <c r="I26" s="37"/>
      <c r="J26" s="8"/>
      <c r="K26" s="37" t="s">
        <v>12</v>
      </c>
      <c r="L26" s="37"/>
      <c r="M26" s="37"/>
      <c r="N26" s="37"/>
    </row>
    <row r="27" spans="2:14" ht="15" x14ac:dyDescent="0.15">
      <c r="B27" s="6"/>
      <c r="C27" s="6"/>
      <c r="D27" s="9"/>
      <c r="E27" s="8"/>
      <c r="F27" s="6" t="s">
        <v>8</v>
      </c>
      <c r="G27" s="6" t="s">
        <v>9</v>
      </c>
      <c r="H27" s="6" t="s">
        <v>10</v>
      </c>
      <c r="I27" s="6" t="s">
        <v>11</v>
      </c>
      <c r="J27" s="8"/>
      <c r="K27" s="6" t="s">
        <v>8</v>
      </c>
      <c r="L27" s="6" t="s">
        <v>9</v>
      </c>
      <c r="M27" s="6" t="s">
        <v>10</v>
      </c>
      <c r="N27" s="6" t="s">
        <v>11</v>
      </c>
    </row>
    <row r="28" spans="2:14" ht="15" x14ac:dyDescent="0.15">
      <c r="B28" s="6"/>
      <c r="C28" s="20" t="s">
        <v>0</v>
      </c>
      <c r="D28" s="9"/>
      <c r="E28" s="8"/>
      <c r="F28" s="6"/>
      <c r="G28" s="6"/>
      <c r="H28" s="6"/>
      <c r="I28" s="6"/>
      <c r="J28" s="6"/>
      <c r="K28" s="6"/>
      <c r="L28" s="6"/>
      <c r="M28" s="6"/>
      <c r="N28" s="6"/>
    </row>
    <row r="29" spans="2:14" ht="15" x14ac:dyDescent="0.15">
      <c r="C29" s="6" t="s">
        <v>4</v>
      </c>
      <c r="D29" s="9"/>
      <c r="E29" s="8"/>
      <c r="F29" s="17">
        <f>F6/$D$6-1</f>
        <v>1.6316345059674831E-4</v>
      </c>
      <c r="G29" s="17">
        <f>G6/$D$6-1</f>
        <v>4.5308074689986988E-4</v>
      </c>
      <c r="H29" s="17">
        <f>H6/$D$6-1</f>
        <v>1.1726369997882014E-3</v>
      </c>
      <c r="I29" s="17">
        <f>I6/$D$6-1</f>
        <v>2.051341468388701E-3</v>
      </c>
      <c r="J29" s="17"/>
      <c r="K29" s="17">
        <f>K6/$D$6-1</f>
        <v>6.9699394279787441E-4</v>
      </c>
      <c r="L29" s="17">
        <f>L6/$D$6-1</f>
        <v>1.9811625672931932E-3</v>
      </c>
      <c r="M29" s="17">
        <f>M6/$D$6-1</f>
        <v>4.6366162632145436E-3</v>
      </c>
      <c r="N29" s="17">
        <f>N6/$D$6-1</f>
        <v>7.3395419218342806E-3</v>
      </c>
    </row>
    <row r="30" spans="2:14" ht="15" x14ac:dyDescent="0.15">
      <c r="B30" s="6"/>
      <c r="C30" s="6" t="s">
        <v>5</v>
      </c>
      <c r="D30" s="9"/>
      <c r="E30" s="8"/>
      <c r="F30" s="17">
        <f>F7/$D$7-1</f>
        <v>-3.2546961914381445E-4</v>
      </c>
      <c r="G30" s="17">
        <f>G7/$D$7-1</f>
        <v>-7.3967533579633038E-4</v>
      </c>
      <c r="H30" s="17">
        <f>H7/$D$7-1</f>
        <v>-1.5121948511359617E-3</v>
      </c>
      <c r="I30" s="17">
        <f>I7/$D$7-1</f>
        <v>-2.2011211946226794E-3</v>
      </c>
      <c r="J30" s="17"/>
      <c r="K30" s="17">
        <f>K7/$D$7-1</f>
        <v>-1.0461755640861492E-3</v>
      </c>
      <c r="L30" s="17">
        <f>L7/$D$7-1</f>
        <v>-1.9035039713598545E-3</v>
      </c>
      <c r="M30" s="17">
        <f>M7/$D$7-1</f>
        <v>-3.5991210036045995E-3</v>
      </c>
      <c r="N30" s="17">
        <f>N7/$D$7-1</f>
        <v>-5.2948333160565131E-3</v>
      </c>
    </row>
    <row r="31" spans="2:14" ht="15" x14ac:dyDescent="0.15">
      <c r="B31" s="6"/>
      <c r="C31" s="6" t="s">
        <v>1</v>
      </c>
      <c r="D31" s="9"/>
      <c r="E31" s="8"/>
      <c r="F31" s="17">
        <f>F8/$D$8-1</f>
        <v>8.6897069169866725E-5</v>
      </c>
      <c r="G31" s="17">
        <f>G8/$D$8-1</f>
        <v>1.4564246925319324E-4</v>
      </c>
      <c r="H31" s="17">
        <f>H8/$D$8-1</f>
        <v>2.841027782969352E-4</v>
      </c>
      <c r="I31" s="17">
        <f>I8/$D$8-1</f>
        <v>4.3765654044358726E-4</v>
      </c>
      <c r="J31" s="17"/>
      <c r="K31" s="17">
        <f>K8/$D$8-1</f>
        <v>4.1307157071757139E-4</v>
      </c>
      <c r="L31" s="17">
        <f>L8/$D$8-1</f>
        <v>8.523335601655635E-4</v>
      </c>
      <c r="M31" s="17">
        <f>M8/$D$8-1</f>
        <v>1.7345899081531169E-3</v>
      </c>
      <c r="N31" s="17">
        <f>N8/$D$8-1</f>
        <v>2.6197358992874342E-3</v>
      </c>
    </row>
    <row r="32" spans="2:14" ht="15" x14ac:dyDescent="0.15">
      <c r="B32" s="6"/>
      <c r="C32" s="6" t="s">
        <v>20</v>
      </c>
      <c r="D32" s="9"/>
      <c r="E32" s="8"/>
      <c r="F32" s="17">
        <f>(F9-$D$9)/$D$9</f>
        <v>-4.0018960879508132E-9</v>
      </c>
      <c r="G32" s="17">
        <f t="shared" ref="G32:N32" si="0">(G9-$D$9)/$D$9</f>
        <v>-4.0018960879508132E-9</v>
      </c>
      <c r="H32" s="17">
        <f t="shared" si="0"/>
        <v>2.8847934235265476E-4</v>
      </c>
      <c r="I32" s="17">
        <f t="shared" si="0"/>
        <v>1.5182586226730607E-3</v>
      </c>
      <c r="J32" s="17"/>
      <c r="K32" s="17">
        <f t="shared" si="0"/>
        <v>9.9931751521016728E-4</v>
      </c>
      <c r="L32" s="17">
        <f t="shared" si="0"/>
        <v>4.000632717734107E-3</v>
      </c>
      <c r="M32" s="17">
        <f t="shared" si="0"/>
        <v>1.0133864421868177E-2</v>
      </c>
      <c r="N32" s="17">
        <f t="shared" si="0"/>
        <v>1.6239465444894099E-2</v>
      </c>
    </row>
    <row r="33" spans="2:14" ht="15" x14ac:dyDescent="0.15">
      <c r="B33" s="6"/>
      <c r="C33" s="6" t="s">
        <v>21</v>
      </c>
      <c r="D33" s="9"/>
      <c r="E33" s="8"/>
      <c r="F33" s="17">
        <f>F10/$D$10-1</f>
        <v>-2.2367987831295455E-4</v>
      </c>
      <c r="G33" s="17">
        <f>G10/$D$10-1</f>
        <v>-3.0134987716290418E-4</v>
      </c>
      <c r="H33" s="17">
        <f>H10/$D$10-1</f>
        <v>-4.6145786956297563E-4</v>
      </c>
      <c r="I33" s="17">
        <f>I10/$D$10-1</f>
        <v>-5.8135091936151184E-4</v>
      </c>
      <c r="J33" s="17"/>
      <c r="K33" s="17">
        <f>K10/$D$10-1</f>
        <v>-2.6032248853735673E-4</v>
      </c>
      <c r="L33" s="17">
        <f>L10/$D$10-1</f>
        <v>-2.8142244958462292E-4</v>
      </c>
      <c r="M33" s="17">
        <f>M10/$D$10-1</f>
        <v>-3.3209518725951792E-4</v>
      </c>
      <c r="N33" s="17">
        <f>N10/$D$10-1</f>
        <v>-3.8805582156919982E-4</v>
      </c>
    </row>
    <row r="34" spans="2:14" ht="5.25" customHeight="1" x14ac:dyDescent="0.15">
      <c r="B34" s="6"/>
      <c r="C34" s="6"/>
      <c r="D34" s="9"/>
      <c r="E34" s="8"/>
      <c r="F34" s="17"/>
      <c r="G34" s="17"/>
      <c r="H34" s="17"/>
      <c r="I34" s="17"/>
      <c r="J34" s="17"/>
      <c r="K34" s="17"/>
      <c r="L34" s="17"/>
      <c r="M34" s="17"/>
      <c r="N34" s="17"/>
    </row>
    <row r="35" spans="2:14" ht="15" x14ac:dyDescent="0.15">
      <c r="B35" s="6"/>
      <c r="C35" s="20" t="s">
        <v>14</v>
      </c>
      <c r="D35" s="9"/>
      <c r="E35" s="8"/>
      <c r="F35" s="1"/>
      <c r="G35" s="17"/>
      <c r="H35" s="17"/>
      <c r="I35" s="17"/>
      <c r="J35" s="17"/>
      <c r="K35" s="17"/>
      <c r="L35" s="17"/>
      <c r="M35" s="17"/>
      <c r="N35" s="17"/>
    </row>
    <row r="36" spans="2:14" ht="15" x14ac:dyDescent="0.15">
      <c r="B36" s="6"/>
      <c r="C36" s="6" t="s">
        <v>2</v>
      </c>
      <c r="D36" s="9"/>
      <c r="E36" s="8"/>
      <c r="F36" s="17">
        <f>F15/$D$15-1</f>
        <v>2.3317067479866616E-3</v>
      </c>
      <c r="G36" s="17">
        <f>G15/$D$15-1</f>
        <v>4.7800357858942544E-3</v>
      </c>
      <c r="H36" s="17">
        <f>H15/$D$15-1</f>
        <v>9.8052365016483289E-3</v>
      </c>
      <c r="I36" s="17">
        <f>I15/$D$15-1</f>
        <v>1.4976852832489618E-2</v>
      </c>
      <c r="J36" s="17"/>
      <c r="K36" s="17">
        <f>K15/$D$15-1</f>
        <v>6.4125395114067452E-4</v>
      </c>
      <c r="L36" s="17">
        <f>L15/$D$15-1</f>
        <v>1.8227250570144182E-3</v>
      </c>
      <c r="M36" s="17">
        <f>M15/$D$15-1</f>
        <v>4.2658168401918939E-3</v>
      </c>
      <c r="N36" s="17">
        <f>N15/$D$15-1</f>
        <v>6.7525841588040869E-3</v>
      </c>
    </row>
    <row r="37" spans="2:14" ht="15" x14ac:dyDescent="0.15">
      <c r="B37" s="6"/>
      <c r="C37" s="6" t="s">
        <v>3</v>
      </c>
      <c r="D37" s="9"/>
      <c r="E37" s="8"/>
      <c r="F37" s="17">
        <f>F16/$D$16-1</f>
        <v>-2.5780273810172005E-4</v>
      </c>
      <c r="G37" s="17">
        <f>G16/$D$16-1</f>
        <v>-5.858928626766291E-4</v>
      </c>
      <c r="H37" s="17">
        <f>H16/$D$16-1</f>
        <v>-1.1978014236400103E-3</v>
      </c>
      <c r="I37" s="17">
        <f>I16/$D$16-1</f>
        <v>-1.7434962819440347E-3</v>
      </c>
      <c r="J37" s="17"/>
      <c r="K37" s="17">
        <f>K16/$D$16-1</f>
        <v>6.5136548353332824E-3</v>
      </c>
      <c r="L37" s="17">
        <f>L16/$D$16-1</f>
        <v>1.3176911995256724E-2</v>
      </c>
      <c r="M37" s="17">
        <f>M16/$D$16-1</f>
        <v>2.6518490118986771E-2</v>
      </c>
      <c r="N37" s="17">
        <f>N16/$D$16-1</f>
        <v>3.9859975266297143E-2</v>
      </c>
    </row>
    <row r="38" spans="2:14" ht="6.75" customHeight="1" x14ac:dyDescent="0.15">
      <c r="B38" s="6"/>
      <c r="C38" s="6"/>
      <c r="D38" s="9"/>
      <c r="E38" s="8"/>
      <c r="F38" s="17"/>
      <c r="G38" s="17"/>
      <c r="H38" s="17"/>
      <c r="I38" s="17"/>
      <c r="J38" s="17"/>
      <c r="K38" s="17"/>
      <c r="L38" s="17"/>
      <c r="M38" s="17"/>
      <c r="N38" s="17"/>
    </row>
    <row r="39" spans="2:14" ht="15" customHeight="1" x14ac:dyDescent="0.15">
      <c r="B39" s="6"/>
      <c r="C39" s="6" t="s">
        <v>16</v>
      </c>
      <c r="D39" s="9"/>
      <c r="E39" s="8"/>
      <c r="F39" s="17">
        <f>(F22-$D$22)/$D$22</f>
        <v>2.8696247188438004E-5</v>
      </c>
      <c r="G39" s="17">
        <f t="shared" ref="G39:N39" si="1">(G22-$D$22)/$D$22</f>
        <v>-2.3712261108928007E-5</v>
      </c>
      <c r="H39" s="17">
        <f t="shared" si="1"/>
        <v>-4.4252928453124227E-5</v>
      </c>
      <c r="I39" s="17">
        <f t="shared" si="1"/>
        <v>4.6573244348985587E-5</v>
      </c>
      <c r="J39" s="17"/>
      <c r="K39" s="17">
        <f t="shared" si="1"/>
        <v>-1.4552585234502888E-5</v>
      </c>
      <c r="L39" s="17">
        <f t="shared" si="1"/>
        <v>2.1954094038014829E-4</v>
      </c>
      <c r="M39" s="17">
        <f t="shared" si="1"/>
        <v>7.3207097217671297E-4</v>
      </c>
      <c r="N39" s="17">
        <f t="shared" si="1"/>
        <v>1.2634423900518006E-3</v>
      </c>
    </row>
    <row r="40" spans="2:14" ht="5.25" customHeight="1" x14ac:dyDescent="0.15">
      <c r="B40" s="6"/>
      <c r="C40" s="6"/>
      <c r="D40" s="9"/>
      <c r="E40" s="8"/>
      <c r="F40" s="17"/>
      <c r="G40" s="17"/>
      <c r="H40" s="17"/>
      <c r="I40" s="17"/>
      <c r="J40" s="17"/>
      <c r="K40" s="17"/>
      <c r="L40" s="17"/>
      <c r="M40" s="17"/>
      <c r="N40" s="17"/>
    </row>
    <row r="41" spans="2:14" ht="15" x14ac:dyDescent="0.15">
      <c r="C41" s="6" t="s">
        <v>6</v>
      </c>
      <c r="D41" s="9"/>
      <c r="E41" s="8"/>
      <c r="F41" s="17">
        <f>F24/$D$24-1</f>
        <v>-1.794760604890866E-2</v>
      </c>
      <c r="G41" s="17">
        <f t="shared" ref="G41:N41" si="2">G24/$D$24-1</f>
        <v>-3.7142450814136918E-2</v>
      </c>
      <c r="H41" s="17">
        <f t="shared" si="2"/>
        <v>-7.5957825434695314E-2</v>
      </c>
      <c r="I41" s="17">
        <f t="shared" si="2"/>
        <v>-0.11510486231104056</v>
      </c>
      <c r="J41" s="17"/>
      <c r="K41" s="17">
        <f t="shared" si="2"/>
        <v>4.0627769590456886E-2</v>
      </c>
      <c r="L41" s="17">
        <f t="shared" si="2"/>
        <v>7.8284027796928779E-2</v>
      </c>
      <c r="M41" s="17">
        <f t="shared" si="2"/>
        <v>0.15237429535725888</v>
      </c>
      <c r="N41" s="17">
        <f t="shared" si="2"/>
        <v>0.22515233999497464</v>
      </c>
    </row>
    <row r="42" spans="2:14" ht="4.5" customHeight="1" thickBot="1" x14ac:dyDescent="0.2">
      <c r="B42" s="12"/>
      <c r="C42" s="6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</row>
    <row r="43" spans="2:14" ht="14.25" thickTop="1" x14ac:dyDescent="0.15">
      <c r="B43" s="13"/>
      <c r="C43" s="2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5" spans="2:14" ht="15" x14ac:dyDescent="0.15">
      <c r="C45" s="8" t="s">
        <v>24</v>
      </c>
      <c r="D45" s="8"/>
      <c r="E45" s="8"/>
      <c r="F45" s="8"/>
      <c r="G45" s="21">
        <v>110000</v>
      </c>
      <c r="H45" s="8" t="s">
        <v>25</v>
      </c>
    </row>
    <row r="46" spans="2:14" x14ac:dyDescent="0.15">
      <c r="G46">
        <f>G45/1000000</f>
        <v>0.11</v>
      </c>
      <c r="H46" t="s">
        <v>26</v>
      </c>
    </row>
  </sheetData>
  <mergeCells count="4">
    <mergeCell ref="F3:I3"/>
    <mergeCell ref="K3:N3"/>
    <mergeCell ref="F26:I26"/>
    <mergeCell ref="K26:N26"/>
  </mergeCells>
  <phoneticPr fontId="1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3"/>
  <sheetViews>
    <sheetView workbookViewId="0">
      <selection activeCell="A26" sqref="A26:XFD26"/>
    </sheetView>
  </sheetViews>
  <sheetFormatPr defaultRowHeight="13.5" x14ac:dyDescent="0.15"/>
  <cols>
    <col min="2" max="2" width="26.25" style="1" bestFit="1" customWidth="1"/>
    <col min="3" max="3" width="30.25" style="1" bestFit="1" customWidth="1"/>
    <col min="4" max="4" width="11.625" bestFit="1" customWidth="1"/>
    <col min="5" max="5" width="2.25" customWidth="1"/>
    <col min="6" max="6" width="14" bestFit="1" customWidth="1"/>
    <col min="7" max="9" width="12.25" bestFit="1" customWidth="1"/>
    <col min="10" max="10" width="2.75" customWidth="1"/>
    <col min="11" max="11" width="11.625" bestFit="1" customWidth="1"/>
    <col min="12" max="14" width="12.25" bestFit="1" customWidth="1"/>
  </cols>
  <sheetData>
    <row r="1" spans="2:14" x14ac:dyDescent="0.15">
      <c r="C1" s="23" t="s">
        <v>28</v>
      </c>
    </row>
    <row r="2" spans="2:14" ht="24" customHeight="1" thickBot="1" x14ac:dyDescent="0.2">
      <c r="B2" s="13"/>
      <c r="C2" s="4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2:14" ht="37.5" customHeight="1" thickTop="1" thickBot="1" x14ac:dyDescent="0.2">
      <c r="B3" s="12"/>
      <c r="C3" s="19" t="s">
        <v>18</v>
      </c>
      <c r="D3" s="7" t="s">
        <v>7</v>
      </c>
      <c r="E3" s="6"/>
      <c r="F3" s="36" t="s">
        <v>22</v>
      </c>
      <c r="G3" s="36"/>
      <c r="H3" s="36"/>
      <c r="I3" s="36"/>
      <c r="J3" s="8"/>
      <c r="K3" s="36" t="s">
        <v>23</v>
      </c>
      <c r="L3" s="36"/>
      <c r="M3" s="36"/>
      <c r="N3" s="36"/>
    </row>
    <row r="4" spans="2:14" ht="15" x14ac:dyDescent="0.15">
      <c r="B4" s="6"/>
      <c r="C4" s="6"/>
      <c r="D4" s="8"/>
      <c r="E4" s="8"/>
      <c r="F4" s="6" t="s">
        <v>8</v>
      </c>
      <c r="G4" s="6" t="s">
        <v>9</v>
      </c>
      <c r="H4" s="6" t="s">
        <v>10</v>
      </c>
      <c r="I4" s="6" t="s">
        <v>11</v>
      </c>
      <c r="J4" s="8"/>
      <c r="K4" s="6" t="s">
        <v>8</v>
      </c>
      <c r="L4" s="6" t="s">
        <v>9</v>
      </c>
      <c r="M4" s="6" t="s">
        <v>10</v>
      </c>
      <c r="N4" s="6" t="s">
        <v>11</v>
      </c>
    </row>
    <row r="5" spans="2:14" ht="15" x14ac:dyDescent="0.15">
      <c r="B5" s="6"/>
      <c r="C5" s="18" t="s">
        <v>0</v>
      </c>
      <c r="D5" s="8"/>
      <c r="E5" s="8"/>
      <c r="F5" s="6"/>
      <c r="G5" s="6"/>
      <c r="H5" s="6"/>
      <c r="I5" s="6"/>
      <c r="J5" s="8"/>
      <c r="K5" s="6"/>
      <c r="L5" s="6"/>
      <c r="M5" s="6"/>
      <c r="N5" s="6"/>
    </row>
    <row r="6" spans="2:14" ht="15" x14ac:dyDescent="0.15">
      <c r="C6" s="6" t="s">
        <v>4</v>
      </c>
      <c r="D6" s="9">
        <v>806.53167724609398</v>
      </c>
      <c r="E6" s="9"/>
      <c r="F6" s="9">
        <v>806.66327373756906</v>
      </c>
      <c r="G6" s="9">
        <v>806.89710122081897</v>
      </c>
      <c r="H6" s="9">
        <v>807.47744613233397</v>
      </c>
      <c r="I6" s="9">
        <v>808.18614912119801</v>
      </c>
      <c r="J6" s="9"/>
      <c r="K6" s="9">
        <v>807.093824939809</v>
      </c>
      <c r="L6" s="9">
        <v>808.12954761439005</v>
      </c>
      <c r="M6" s="9">
        <v>810.27125513761098</v>
      </c>
      <c r="N6" s="9">
        <v>812.45125030252905</v>
      </c>
    </row>
    <row r="7" spans="2:14" ht="15" x14ac:dyDescent="0.15">
      <c r="B7" s="6"/>
      <c r="C7" s="6" t="s">
        <v>5</v>
      </c>
      <c r="D7" s="9">
        <v>2375.41381835937</v>
      </c>
      <c r="E7" s="9"/>
      <c r="F7" s="9">
        <v>2374.6406933285998</v>
      </c>
      <c r="G7" s="9">
        <v>2373.6567833456202</v>
      </c>
      <c r="H7" s="9">
        <v>2371.8217298139298</v>
      </c>
      <c r="I7" s="9">
        <v>2370.18524465778</v>
      </c>
      <c r="J7" s="9"/>
      <c r="K7" s="9">
        <v>2372.9287184680102</v>
      </c>
      <c r="L7" s="9">
        <v>2370.8922087225001</v>
      </c>
      <c r="M7" s="9">
        <v>2366.8644165934602</v>
      </c>
      <c r="N7" s="9">
        <v>2362.8363981345001</v>
      </c>
    </row>
    <row r="8" spans="2:14" ht="15" x14ac:dyDescent="0.15">
      <c r="C8" s="6" t="s">
        <v>1</v>
      </c>
      <c r="D8" s="9">
        <v>10303.582270999999</v>
      </c>
      <c r="E8" s="9"/>
      <c r="F8" s="9">
        <v>10304.4776221013</v>
      </c>
      <c r="G8" s="9">
        <v>10305.082910164099</v>
      </c>
      <c r="H8" s="9">
        <v>10306.5095473496</v>
      </c>
      <c r="I8" s="9">
        <v>10308.091701170901</v>
      </c>
      <c r="J8" s="9"/>
      <c r="K8" s="9">
        <v>10307.8383879127</v>
      </c>
      <c r="L8" s="9">
        <v>10312.3643599595</v>
      </c>
      <c r="M8" s="9">
        <v>10321.4547608251</v>
      </c>
      <c r="N8" s="9">
        <v>10330.5749353666</v>
      </c>
    </row>
    <row r="9" spans="2:14" ht="15" x14ac:dyDescent="0.15">
      <c r="C9" s="6" t="s">
        <v>20</v>
      </c>
      <c r="D9" s="9">
        <v>1089.163687</v>
      </c>
      <c r="E9" s="9"/>
      <c r="F9" s="9">
        <v>1089.16368264128</v>
      </c>
      <c r="G9" s="9">
        <v>1089.16368264128</v>
      </c>
      <c r="H9" s="9">
        <v>1089.4778882241401</v>
      </c>
      <c r="I9" s="9">
        <v>1090.81731915929</v>
      </c>
      <c r="J9" s="9"/>
      <c r="K9" s="9">
        <v>1090.2521073493499</v>
      </c>
      <c r="L9" s="9">
        <v>1093.52103088118</v>
      </c>
      <c r="M9" s="9">
        <v>1100.20112413728</v>
      </c>
      <c r="N9" s="9">
        <v>1106.8511230588699</v>
      </c>
    </row>
    <row r="10" spans="2:14" ht="15" x14ac:dyDescent="0.15">
      <c r="B10" s="6"/>
      <c r="C10" s="6" t="s">
        <v>19</v>
      </c>
      <c r="D10" s="9">
        <v>3523.886677</v>
      </c>
      <c r="E10" s="9"/>
      <c r="F10" s="9">
        <v>3523.0984544569001</v>
      </c>
      <c r="G10" s="9">
        <v>3522.82475418275</v>
      </c>
      <c r="H10" s="9">
        <v>3522.2605517614502</v>
      </c>
      <c r="I10" s="9">
        <v>3521.8380622405998</v>
      </c>
      <c r="J10" s="9"/>
      <c r="K10" s="9">
        <v>3522.9693300509198</v>
      </c>
      <c r="L10" s="9">
        <v>3522.8949761793001</v>
      </c>
      <c r="M10" s="9">
        <v>3522.7164111941202</v>
      </c>
      <c r="N10" s="9">
        <v>3522.5192122604399</v>
      </c>
    </row>
    <row r="11" spans="2:14" ht="6.75" customHeight="1" x14ac:dyDescent="0.15">
      <c r="B11" s="6"/>
      <c r="C11" s="6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  <row r="12" spans="2:14" ht="15" x14ac:dyDescent="0.15">
      <c r="B12" s="6"/>
      <c r="C12" s="6" t="s">
        <v>13</v>
      </c>
      <c r="D12" s="9"/>
      <c r="E12" s="9"/>
      <c r="F12" s="9">
        <v>0.37163802902100002</v>
      </c>
      <c r="G12" s="9">
        <v>0.66267541207699998</v>
      </c>
      <c r="H12" s="9">
        <v>0.71696710399200003</v>
      </c>
      <c r="I12" s="9">
        <v>-0.375784683083</v>
      </c>
      <c r="J12" s="9"/>
      <c r="K12" s="9">
        <v>-1.7415512775440001</v>
      </c>
      <c r="L12" s="9">
        <v>-6.41472814808</v>
      </c>
      <c r="M12" s="9">
        <v>-15.946301713113</v>
      </c>
      <c r="N12" s="9">
        <v>-25.491162818444</v>
      </c>
    </row>
    <row r="13" spans="2:14" ht="6.75" customHeight="1" x14ac:dyDescent="0.15">
      <c r="B13" s="6"/>
      <c r="C13" s="6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</row>
    <row r="14" spans="2:14" ht="15" x14ac:dyDescent="0.15">
      <c r="B14" s="6"/>
      <c r="C14" s="18" t="s">
        <v>14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</row>
    <row r="15" spans="2:14" ht="15" x14ac:dyDescent="0.15">
      <c r="B15" s="6"/>
      <c r="C15" s="6" t="s">
        <v>2</v>
      </c>
      <c r="D15" s="9">
        <v>2108.08569335937</v>
      </c>
      <c r="E15" s="9"/>
      <c r="F15" s="9">
        <v>2113.00113099591</v>
      </c>
      <c r="G15" s="9">
        <v>2118.1624184133598</v>
      </c>
      <c r="H15" s="9">
        <v>2128.7559721484999</v>
      </c>
      <c r="I15" s="14">
        <v>2139.6581825470898</v>
      </c>
      <c r="J15" s="9"/>
      <c r="K15" s="9">
        <v>2109.43751163958</v>
      </c>
      <c r="L15" s="9">
        <v>2111.92815397499</v>
      </c>
      <c r="M15" s="9">
        <v>2117.0784008106698</v>
      </c>
      <c r="N15" s="9">
        <v>2122.3207194177498</v>
      </c>
    </row>
    <row r="16" spans="2:14" ht="15" x14ac:dyDescent="0.15">
      <c r="B16" s="6"/>
      <c r="C16" s="6" t="s">
        <v>3</v>
      </c>
      <c r="D16" s="9">
        <v>1260.50573730468</v>
      </c>
      <c r="E16" s="9"/>
      <c r="F16" s="9">
        <v>1260.1807754742099</v>
      </c>
      <c r="G16" s="9">
        <v>1259.76721598983</v>
      </c>
      <c r="H16" s="9">
        <v>1258.9959017380299</v>
      </c>
      <c r="I16" s="14">
        <v>1258.30805023832</v>
      </c>
      <c r="J16" s="9"/>
      <c r="K16" s="9">
        <v>1268.71623659544</v>
      </c>
      <c r="L16" s="9">
        <v>1277.11531047466</v>
      </c>
      <c r="M16" s="9">
        <v>1293.9324462443201</v>
      </c>
      <c r="N16" s="9">
        <v>1310.7494648166701</v>
      </c>
    </row>
    <row r="17" spans="2:14" ht="8.25" customHeight="1" x14ac:dyDescent="0.15">
      <c r="B17" s="6"/>
      <c r="C17" s="6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</row>
    <row r="18" spans="2:14" ht="15" x14ac:dyDescent="0.15">
      <c r="B18" s="6"/>
      <c r="C18" s="18" t="s">
        <v>15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</row>
    <row r="19" spans="2:14" ht="15" x14ac:dyDescent="0.15">
      <c r="C19" s="6" t="s">
        <v>2</v>
      </c>
      <c r="D19" s="9">
        <v>0</v>
      </c>
      <c r="E19" s="9"/>
      <c r="F19" s="15">
        <v>0.14208565038199999</v>
      </c>
      <c r="G19" s="15">
        <v>0.29079921916500001</v>
      </c>
      <c r="H19" s="15">
        <v>0.59375639318399998</v>
      </c>
      <c r="I19" s="15">
        <v>0.90507753348300002</v>
      </c>
      <c r="J19" s="15"/>
      <c r="K19" s="15">
        <v>2.1811492788E-2</v>
      </c>
      <c r="L19" s="15">
        <v>7.9031770575999999E-2</v>
      </c>
      <c r="M19" s="15">
        <v>0.194726507173</v>
      </c>
      <c r="N19" s="15">
        <v>0.30957732032399998</v>
      </c>
    </row>
    <row r="20" spans="2:14" ht="15" x14ac:dyDescent="0.15">
      <c r="B20" s="6"/>
      <c r="C20" s="6" t="s">
        <v>3</v>
      </c>
      <c r="D20" s="9">
        <v>0</v>
      </c>
      <c r="E20" s="9"/>
      <c r="F20" s="15">
        <v>-2.3749697994000001E-2</v>
      </c>
      <c r="G20" s="15">
        <v>-4.8017150055999998E-2</v>
      </c>
      <c r="H20" s="15">
        <v>-9.5293638496999997E-2</v>
      </c>
      <c r="I20" s="15">
        <v>-0.13883782559499999</v>
      </c>
      <c r="J20" s="15"/>
      <c r="K20" s="15">
        <v>0.35668545024999998</v>
      </c>
      <c r="L20" s="15">
        <v>0.72202287792099995</v>
      </c>
      <c r="M20" s="15">
        <v>1.442836166954</v>
      </c>
      <c r="N20" s="15">
        <v>2.1507413553510002</v>
      </c>
    </row>
    <row r="21" spans="2:14" ht="7.5" customHeight="1" x14ac:dyDescent="0.15">
      <c r="B21" s="6"/>
      <c r="C21" s="6"/>
      <c r="D21" s="8"/>
      <c r="E21" s="8"/>
      <c r="F21" s="6"/>
      <c r="G21" s="6"/>
      <c r="H21" s="6"/>
      <c r="I21" s="6"/>
      <c r="J21" s="6"/>
      <c r="K21" s="6"/>
      <c r="L21" s="6"/>
      <c r="M21" s="6"/>
      <c r="N21" s="6"/>
    </row>
    <row r="22" spans="2:14" ht="15.75" customHeight="1" x14ac:dyDescent="0.15">
      <c r="B22" s="6"/>
      <c r="C22" s="6" t="s">
        <v>16</v>
      </c>
      <c r="D22" s="8">
        <v>103902.846788</v>
      </c>
      <c r="E22" s="8"/>
      <c r="F22" s="6">
        <v>103905.828409775</v>
      </c>
      <c r="G22" s="6">
        <v>103900.38301656699</v>
      </c>
      <c r="H22" s="6">
        <v>103898.24878275501</v>
      </c>
      <c r="I22" s="6">
        <v>103907.685880672</v>
      </c>
      <c r="J22" s="6"/>
      <c r="K22" s="6">
        <v>103901.334732966</v>
      </c>
      <c r="L22" s="6">
        <v>103925.657716692</v>
      </c>
      <c r="M22" s="6">
        <v>103978.91104606001</v>
      </c>
      <c r="N22" s="6">
        <v>104034.122049079</v>
      </c>
    </row>
    <row r="23" spans="2:14" ht="6" customHeight="1" x14ac:dyDescent="0.15">
      <c r="B23" s="6"/>
      <c r="C23" s="6"/>
      <c r="D23" s="8"/>
      <c r="E23" s="8"/>
      <c r="F23" s="6"/>
      <c r="G23" s="6"/>
      <c r="H23" s="6"/>
      <c r="I23" s="6"/>
      <c r="J23" s="6"/>
      <c r="K23" s="6"/>
      <c r="L23" s="6"/>
      <c r="M23" s="6"/>
      <c r="N23" s="6"/>
    </row>
    <row r="24" spans="2:14" ht="15" x14ac:dyDescent="0.15">
      <c r="C24" s="12" t="s">
        <v>6</v>
      </c>
      <c r="D24" s="10">
        <v>39.4</v>
      </c>
      <c r="E24" s="10"/>
      <c r="F24" s="16">
        <v>38.692864321672999</v>
      </c>
      <c r="G24" s="16">
        <v>37.936587437923002</v>
      </c>
      <c r="H24" s="16">
        <v>36.407261677873002</v>
      </c>
      <c r="I24" s="16">
        <v>34.864868424945001</v>
      </c>
      <c r="J24" s="16"/>
      <c r="K24" s="16">
        <v>41.000734121863999</v>
      </c>
      <c r="L24" s="16">
        <v>42.484390695198996</v>
      </c>
      <c r="M24" s="16">
        <v>45.403547237075998</v>
      </c>
      <c r="N24" s="16">
        <v>48.271002195801998</v>
      </c>
    </row>
    <row r="25" spans="2:14" ht="8.25" customHeight="1" x14ac:dyDescent="0.15">
      <c r="B25" s="6"/>
      <c r="C25" s="6"/>
      <c r="D25" s="8"/>
      <c r="E25" s="8"/>
      <c r="F25" s="6"/>
      <c r="G25" s="6"/>
      <c r="H25" s="6"/>
      <c r="I25" s="6"/>
      <c r="J25" s="6"/>
      <c r="K25" s="6"/>
      <c r="L25" s="6"/>
      <c r="M25" s="6"/>
      <c r="N25" s="6"/>
    </row>
    <row r="26" spans="2:14" ht="15" x14ac:dyDescent="0.15">
      <c r="B26" s="6"/>
      <c r="C26" s="6"/>
      <c r="D26" s="8"/>
      <c r="E26" s="8"/>
      <c r="F26" s="37" t="s">
        <v>12</v>
      </c>
      <c r="G26" s="37"/>
      <c r="H26" s="37"/>
      <c r="I26" s="37"/>
      <c r="J26" s="8"/>
      <c r="K26" s="37" t="s">
        <v>12</v>
      </c>
      <c r="L26" s="37"/>
      <c r="M26" s="37"/>
      <c r="N26" s="37"/>
    </row>
    <row r="27" spans="2:14" ht="15" x14ac:dyDescent="0.15">
      <c r="B27" s="6"/>
      <c r="C27" s="6"/>
      <c r="D27" s="8"/>
      <c r="E27" s="8"/>
      <c r="F27" s="6" t="s">
        <v>8</v>
      </c>
      <c r="G27" s="6" t="s">
        <v>9</v>
      </c>
      <c r="H27" s="6" t="s">
        <v>10</v>
      </c>
      <c r="I27" s="6" t="s">
        <v>11</v>
      </c>
      <c r="J27" s="8"/>
      <c r="K27" s="6" t="s">
        <v>8</v>
      </c>
      <c r="L27" s="6" t="s">
        <v>9</v>
      </c>
      <c r="M27" s="6" t="s">
        <v>10</v>
      </c>
      <c r="N27" s="6" t="s">
        <v>11</v>
      </c>
    </row>
    <row r="28" spans="2:14" ht="15" x14ac:dyDescent="0.15">
      <c r="B28" s="6"/>
      <c r="C28" s="11" t="s">
        <v>0</v>
      </c>
      <c r="D28" s="8"/>
      <c r="E28" s="8"/>
      <c r="F28" s="6"/>
      <c r="G28" s="6"/>
      <c r="H28" s="6"/>
      <c r="I28" s="6"/>
      <c r="J28" s="6"/>
      <c r="K28" s="6"/>
      <c r="L28" s="6"/>
      <c r="M28" s="6"/>
      <c r="N28" s="6"/>
    </row>
    <row r="29" spans="2:14" ht="15" x14ac:dyDescent="0.15">
      <c r="C29" s="6" t="s">
        <v>4</v>
      </c>
      <c r="D29" s="8"/>
      <c r="E29" s="8"/>
      <c r="F29" s="17">
        <f>F6/$D$6-1</f>
        <v>1.6316345059674831E-4</v>
      </c>
      <c r="G29" s="17">
        <f>G6/$D$6-1</f>
        <v>4.5308074689986988E-4</v>
      </c>
      <c r="H29" s="17">
        <f>H6/$D$6-1</f>
        <v>1.1726369997882014E-3</v>
      </c>
      <c r="I29" s="17">
        <f>I6/$D$6-1</f>
        <v>2.051341468388701E-3</v>
      </c>
      <c r="J29" s="17"/>
      <c r="K29" s="17">
        <f>K6/$D$6-1</f>
        <v>6.9699394279765237E-4</v>
      </c>
      <c r="L29" s="17">
        <f>L6/$D$6-1</f>
        <v>1.9811625672931932E-3</v>
      </c>
      <c r="M29" s="17">
        <f>M6/$D$6-1</f>
        <v>4.6366162632145436E-3</v>
      </c>
      <c r="N29" s="17">
        <f>N6/$D$6-1</f>
        <v>7.3395419218342806E-3</v>
      </c>
    </row>
    <row r="30" spans="2:14" ht="15" x14ac:dyDescent="0.15">
      <c r="B30" s="6"/>
      <c r="C30" s="6" t="s">
        <v>5</v>
      </c>
      <c r="D30" s="8"/>
      <c r="E30" s="8"/>
      <c r="F30" s="17">
        <f>F7/$D$7-1</f>
        <v>-3.2546961914370343E-4</v>
      </c>
      <c r="G30" s="17">
        <f>G7/$D$7-1</f>
        <v>-7.3967533579621936E-4</v>
      </c>
      <c r="H30" s="17">
        <f>H7/$D$7-1</f>
        <v>-1.5121948511359617E-3</v>
      </c>
      <c r="I30" s="17">
        <f>I7/$D$7-1</f>
        <v>-2.2011211946224574E-3</v>
      </c>
      <c r="J30" s="17"/>
      <c r="K30" s="17">
        <f>K7/$D$7-1</f>
        <v>-1.0461755640860382E-3</v>
      </c>
      <c r="L30" s="17">
        <f>L7/$D$7-1</f>
        <v>-1.9035039713597435E-3</v>
      </c>
      <c r="M30" s="17">
        <f>M7/$D$7-1</f>
        <v>-3.5991210036045995E-3</v>
      </c>
      <c r="N30" s="17">
        <f>N7/$D$7-1</f>
        <v>-5.2948333160564021E-3</v>
      </c>
    </row>
    <row r="31" spans="2:14" ht="15" x14ac:dyDescent="0.15">
      <c r="B31" s="6"/>
      <c r="C31" s="6" t="s">
        <v>1</v>
      </c>
      <c r="D31" s="8"/>
      <c r="E31" s="8"/>
      <c r="F31" s="17">
        <f>F8/$D$8-1</f>
        <v>8.6897069169866725E-5</v>
      </c>
      <c r="G31" s="17">
        <f>G8/$D$8-1</f>
        <v>1.456424692529712E-4</v>
      </c>
      <c r="H31" s="17">
        <f>H8/$D$8-1</f>
        <v>2.841027782969352E-4</v>
      </c>
      <c r="I31" s="17">
        <f>I8/$D$8-1</f>
        <v>4.3765654044358726E-4</v>
      </c>
      <c r="J31" s="17"/>
      <c r="K31" s="17">
        <f>K8/$D$8-1</f>
        <v>4.1307157071757139E-4</v>
      </c>
      <c r="L31" s="17">
        <f>L8/$D$8-1</f>
        <v>8.523335601655635E-4</v>
      </c>
      <c r="M31" s="17">
        <f>M8/$D$8-1</f>
        <v>1.7345899081528948E-3</v>
      </c>
      <c r="N31" s="17">
        <f>N8/$D$8-1</f>
        <v>2.6197358992874342E-3</v>
      </c>
    </row>
    <row r="32" spans="2:14" ht="15" x14ac:dyDescent="0.15">
      <c r="B32" s="6"/>
      <c r="C32" s="6" t="s">
        <v>20</v>
      </c>
      <c r="D32" s="8"/>
      <c r="E32" s="8"/>
      <c r="F32" s="17">
        <f>(F9-$D$9)/$D$9</f>
        <v>-4.0018961211626111E-9</v>
      </c>
      <c r="G32" s="17">
        <f t="shared" ref="G32:N32" si="0">(G9-$D$9)/$D$9</f>
        <v>-4.0018961211626111E-9</v>
      </c>
      <c r="H32" s="17">
        <f t="shared" si="0"/>
        <v>2.8847934235261204E-4</v>
      </c>
      <c r="I32" s="17">
        <f t="shared" si="0"/>
        <v>1.5182586226729893E-3</v>
      </c>
      <c r="J32" s="17"/>
      <c r="K32" s="17">
        <f t="shared" si="0"/>
        <v>9.9931751521010548E-4</v>
      </c>
      <c r="L32" s="17">
        <f t="shared" si="0"/>
        <v>4.0006327177339934E-3</v>
      </c>
      <c r="M32" s="17">
        <f t="shared" si="0"/>
        <v>1.0133864421868111E-2</v>
      </c>
      <c r="N32" s="17">
        <f t="shared" si="0"/>
        <v>1.6239465444894081E-2</v>
      </c>
    </row>
    <row r="33" spans="2:14" ht="15" x14ac:dyDescent="0.15">
      <c r="B33" s="6"/>
      <c r="C33" s="6" t="s">
        <v>21</v>
      </c>
      <c r="D33" s="8"/>
      <c r="E33" s="8"/>
      <c r="F33" s="17">
        <f>F10/$D$10-1</f>
        <v>-2.2367987831295455E-4</v>
      </c>
      <c r="G33" s="17">
        <f>G10/$D$10-1</f>
        <v>-3.0134987716290418E-4</v>
      </c>
      <c r="H33" s="17">
        <f>H10/$D$10-1</f>
        <v>-4.6145786956297563E-4</v>
      </c>
      <c r="I33" s="17">
        <f>I10/$D$10-1</f>
        <v>-5.8135091936162286E-4</v>
      </c>
      <c r="J33" s="17"/>
      <c r="K33" s="17">
        <f>K10/$D$10-1</f>
        <v>-2.6032248853735673E-4</v>
      </c>
      <c r="L33" s="17">
        <f>L10/$D$10-1</f>
        <v>-2.8142244958462292E-4</v>
      </c>
      <c r="M33" s="17">
        <f>M10/$D$10-1</f>
        <v>-3.3209518725951792E-4</v>
      </c>
      <c r="N33" s="17">
        <f>N10/$D$10-1</f>
        <v>-3.8805582156919982E-4</v>
      </c>
    </row>
    <row r="34" spans="2:14" ht="5.25" customHeight="1" x14ac:dyDescent="0.15">
      <c r="B34" s="6"/>
      <c r="C34" s="6"/>
      <c r="D34" s="8"/>
      <c r="E34" s="8"/>
      <c r="F34" s="17"/>
      <c r="G34" s="17"/>
      <c r="H34" s="17"/>
      <c r="I34" s="17"/>
      <c r="J34" s="17"/>
      <c r="K34" s="17"/>
      <c r="L34" s="17"/>
      <c r="M34" s="17"/>
      <c r="N34" s="17"/>
    </row>
    <row r="35" spans="2:14" ht="15" x14ac:dyDescent="0.15">
      <c r="B35" s="6"/>
      <c r="C35" s="18" t="s">
        <v>14</v>
      </c>
      <c r="D35" s="8"/>
      <c r="E35" s="8"/>
      <c r="F35" s="1"/>
      <c r="G35" s="17"/>
      <c r="H35" s="17"/>
      <c r="I35" s="17"/>
      <c r="J35" s="17"/>
      <c r="K35" s="17"/>
      <c r="L35" s="17"/>
      <c r="M35" s="17"/>
      <c r="N35" s="17"/>
    </row>
    <row r="36" spans="2:14" ht="15" x14ac:dyDescent="0.15">
      <c r="B36" s="6"/>
      <c r="C36" s="6" t="s">
        <v>2</v>
      </c>
      <c r="D36" s="8"/>
      <c r="E36" s="8"/>
      <c r="F36" s="17">
        <f>F15/$D$15-1</f>
        <v>2.3317067479866616E-3</v>
      </c>
      <c r="G36" s="17">
        <f>G15/$D$15-1</f>
        <v>4.7800357858944764E-3</v>
      </c>
      <c r="H36" s="17">
        <f>H15/$D$15-1</f>
        <v>9.8052365016483289E-3</v>
      </c>
      <c r="I36" s="17">
        <f>I15/$D$15-1</f>
        <v>1.4976852832489396E-2</v>
      </c>
      <c r="J36" s="17"/>
      <c r="K36" s="17">
        <f>K15/$D$15-1</f>
        <v>6.4125395114067452E-4</v>
      </c>
      <c r="L36" s="17">
        <f>L15/$D$15-1</f>
        <v>1.8227250570146403E-3</v>
      </c>
      <c r="M36" s="17">
        <f>M15/$D$15-1</f>
        <v>4.2658168401918939E-3</v>
      </c>
      <c r="N36" s="17">
        <f>N15/$D$15-1</f>
        <v>6.7525841588040869E-3</v>
      </c>
    </row>
    <row r="37" spans="2:14" ht="15" x14ac:dyDescent="0.15">
      <c r="B37" s="6"/>
      <c r="C37" s="6" t="s">
        <v>3</v>
      </c>
      <c r="D37" s="8"/>
      <c r="E37" s="8"/>
      <c r="F37" s="17">
        <f>F16/$D$16-1</f>
        <v>-2.5780273810172005E-4</v>
      </c>
      <c r="G37" s="17">
        <f>G16/$D$16-1</f>
        <v>-5.8589286267685114E-4</v>
      </c>
      <c r="H37" s="17">
        <f>H16/$D$16-1</f>
        <v>-1.1978014236401213E-3</v>
      </c>
      <c r="I37" s="17">
        <f>I16/$D$16-1</f>
        <v>-1.7434962819441457E-3</v>
      </c>
      <c r="J37" s="17"/>
      <c r="K37" s="17">
        <f>K16/$D$16-1</f>
        <v>6.5136548353332824E-3</v>
      </c>
      <c r="L37" s="17">
        <f>L16/$D$16-1</f>
        <v>1.3176911995256724E-2</v>
      </c>
      <c r="M37" s="17">
        <f>M16/$D$16-1</f>
        <v>2.6518490118986549E-2</v>
      </c>
      <c r="N37" s="17">
        <f>N16/$D$16-1</f>
        <v>3.9859975266297143E-2</v>
      </c>
    </row>
    <row r="38" spans="2:14" ht="6.75" customHeight="1" x14ac:dyDescent="0.15">
      <c r="B38" s="6"/>
      <c r="C38" s="6"/>
      <c r="D38" s="8"/>
      <c r="E38" s="8"/>
      <c r="F38" s="17"/>
      <c r="G38" s="17"/>
      <c r="H38" s="17"/>
      <c r="I38" s="17"/>
      <c r="J38" s="17"/>
      <c r="K38" s="17"/>
      <c r="L38" s="17"/>
      <c r="M38" s="17"/>
      <c r="N38" s="17"/>
    </row>
    <row r="39" spans="2:14" ht="15" customHeight="1" x14ac:dyDescent="0.15">
      <c r="B39" s="6"/>
      <c r="C39" s="6" t="s">
        <v>17</v>
      </c>
      <c r="D39" s="8"/>
      <c r="E39" s="8"/>
      <c r="F39" s="17">
        <f>(F22-$D$22)/$D$22</f>
        <v>2.8696247188380707E-5</v>
      </c>
      <c r="G39" s="17">
        <f t="shared" ref="G39:N39" si="1">(G22-$D$22)/$D$22</f>
        <v>-2.3712261108966201E-5</v>
      </c>
      <c r="H39" s="17">
        <f t="shared" si="1"/>
        <v>-4.4252928453156055E-5</v>
      </c>
      <c r="I39" s="17">
        <f t="shared" si="1"/>
        <v>4.6573244348883727E-5</v>
      </c>
      <c r="J39" s="17"/>
      <c r="K39" s="17">
        <f t="shared" si="1"/>
        <v>-1.4552585234528352E-5</v>
      </c>
      <c r="L39" s="17">
        <f t="shared" si="1"/>
        <v>2.1954094038011007E-4</v>
      </c>
      <c r="M39" s="17">
        <f t="shared" si="1"/>
        <v>7.3207097217663024E-4</v>
      </c>
      <c r="N39" s="17">
        <f t="shared" si="1"/>
        <v>1.2634423900516859E-3</v>
      </c>
    </row>
    <row r="40" spans="2:14" ht="5.25" customHeight="1" x14ac:dyDescent="0.15">
      <c r="B40" s="6"/>
      <c r="C40" s="6"/>
      <c r="D40" s="8"/>
      <c r="E40" s="8"/>
      <c r="F40" s="17"/>
      <c r="G40" s="17"/>
      <c r="H40" s="17"/>
      <c r="I40" s="17"/>
      <c r="J40" s="17"/>
      <c r="K40" s="17"/>
      <c r="L40" s="17"/>
      <c r="M40" s="17"/>
      <c r="N40" s="17"/>
    </row>
    <row r="41" spans="2:14" ht="15" x14ac:dyDescent="0.15">
      <c r="C41" s="6" t="s">
        <v>6</v>
      </c>
      <c r="D41" s="8"/>
      <c r="E41" s="8"/>
      <c r="F41" s="17">
        <f>F24/$D$24-1</f>
        <v>-1.794760604890866E-2</v>
      </c>
      <c r="G41" s="17">
        <f t="shared" ref="G41:N41" si="2">G24/$D$24-1</f>
        <v>-3.7142450814136918E-2</v>
      </c>
      <c r="H41" s="17">
        <f t="shared" si="2"/>
        <v>-7.5957825434695314E-2</v>
      </c>
      <c r="I41" s="17">
        <f t="shared" si="2"/>
        <v>-0.11510486231104056</v>
      </c>
      <c r="J41" s="17"/>
      <c r="K41" s="17">
        <f t="shared" si="2"/>
        <v>4.0627769590456886E-2</v>
      </c>
      <c r="L41" s="17">
        <f t="shared" si="2"/>
        <v>7.8284027796928779E-2</v>
      </c>
      <c r="M41" s="17">
        <f t="shared" si="2"/>
        <v>0.15237429535725888</v>
      </c>
      <c r="N41" s="17">
        <f t="shared" si="2"/>
        <v>0.22515233999497464</v>
      </c>
    </row>
    <row r="42" spans="2:14" ht="4.5" customHeight="1" thickBot="1" x14ac:dyDescent="0.2">
      <c r="B42" s="12"/>
      <c r="C42" s="6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</row>
    <row r="43" spans="2:14" ht="14.25" thickTop="1" x14ac:dyDescent="0.15">
      <c r="B43" s="13"/>
      <c r="C43" s="2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</sheetData>
  <mergeCells count="4">
    <mergeCell ref="F3:I3"/>
    <mergeCell ref="K3:N3"/>
    <mergeCell ref="F26:I26"/>
    <mergeCell ref="K26:N26"/>
  </mergeCells>
  <phoneticPr fontId="1"/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N41"/>
  <sheetViews>
    <sheetView showGridLines="0" tabSelected="1" workbookViewId="0">
      <selection activeCell="S18" sqref="S18"/>
    </sheetView>
  </sheetViews>
  <sheetFormatPr defaultRowHeight="13.5" x14ac:dyDescent="0.15"/>
  <cols>
    <col min="5" max="5" width="22.625" customWidth="1"/>
    <col min="6" max="6" width="10.25" bestFit="1" customWidth="1"/>
    <col min="7" max="7" width="1.75" customWidth="1"/>
    <col min="8" max="10" width="10.875" bestFit="1" customWidth="1"/>
    <col min="11" max="11" width="2" customWidth="1"/>
    <col min="12" max="14" width="10.875" bestFit="1" customWidth="1"/>
  </cols>
  <sheetData>
    <row r="4" spans="5:14" ht="14.25" thickBot="1" x14ac:dyDescent="0.2">
      <c r="E4" s="13"/>
      <c r="F4" s="28"/>
      <c r="G4" s="28"/>
      <c r="H4" s="28"/>
      <c r="I4" s="28"/>
      <c r="J4" s="28"/>
      <c r="K4" s="28"/>
      <c r="L4" s="28"/>
      <c r="M4" s="28"/>
      <c r="N4" s="28"/>
    </row>
    <row r="5" spans="5:14" ht="31.5" thickTop="1" thickBot="1" x14ac:dyDescent="0.2">
      <c r="E5" s="29" t="s">
        <v>27</v>
      </c>
      <c r="F5" s="30" t="s">
        <v>7</v>
      </c>
      <c r="G5" s="31"/>
      <c r="H5" s="45" t="s">
        <v>22</v>
      </c>
      <c r="I5" s="45"/>
      <c r="J5" s="45"/>
      <c r="K5" s="32"/>
      <c r="L5" s="45" t="s">
        <v>23</v>
      </c>
      <c r="M5" s="45"/>
      <c r="N5" s="45"/>
    </row>
    <row r="6" spans="5:14" ht="15" x14ac:dyDescent="0.15">
      <c r="E6" s="6"/>
      <c r="F6" s="8"/>
      <c r="G6" s="8"/>
      <c r="H6" s="6" t="s">
        <v>9</v>
      </c>
      <c r="I6" s="6" t="s">
        <v>10</v>
      </c>
      <c r="J6" s="6" t="s">
        <v>11</v>
      </c>
      <c r="K6" s="8"/>
      <c r="L6" s="6" t="s">
        <v>9</v>
      </c>
      <c r="M6" s="6" t="s">
        <v>10</v>
      </c>
      <c r="N6" s="6" t="s">
        <v>11</v>
      </c>
    </row>
    <row r="7" spans="5:14" ht="8.25" customHeight="1" x14ac:dyDescent="0.15">
      <c r="E7" s="6"/>
      <c r="F7" s="8"/>
      <c r="G7" s="8"/>
      <c r="H7" s="6"/>
      <c r="I7" s="6"/>
      <c r="J7" s="6"/>
      <c r="K7" s="8"/>
      <c r="L7" s="6"/>
      <c r="M7" s="6"/>
      <c r="N7" s="6"/>
    </row>
    <row r="8" spans="5:14" ht="15" x14ac:dyDescent="0.15">
      <c r="E8" s="6"/>
      <c r="F8" s="9"/>
      <c r="G8" s="9"/>
      <c r="H8" s="38" t="s">
        <v>51</v>
      </c>
      <c r="I8" s="39"/>
      <c r="J8" s="39"/>
      <c r="K8" s="39"/>
      <c r="L8" s="39"/>
      <c r="M8" s="39"/>
      <c r="N8" s="39"/>
    </row>
    <row r="9" spans="5:14" ht="15.75" thickBot="1" x14ac:dyDescent="0.2">
      <c r="E9" s="6"/>
      <c r="F9" s="9"/>
      <c r="G9" s="9"/>
      <c r="H9" s="40" t="s">
        <v>50</v>
      </c>
      <c r="I9" s="41"/>
      <c r="J9" s="41"/>
      <c r="K9" s="41"/>
      <c r="L9" s="41"/>
      <c r="M9" s="41"/>
      <c r="N9" s="41"/>
    </row>
    <row r="10" spans="5:14" ht="15.75" thickTop="1" x14ac:dyDescent="0.15">
      <c r="E10" s="27" t="s">
        <v>15</v>
      </c>
      <c r="F10" s="9"/>
      <c r="G10" s="9"/>
      <c r="H10" s="9"/>
      <c r="I10" s="9"/>
      <c r="J10" s="9"/>
      <c r="K10" s="9"/>
      <c r="L10" s="9"/>
      <c r="M10" s="9"/>
      <c r="N10" s="9"/>
    </row>
    <row r="11" spans="5:14" ht="15" x14ac:dyDescent="0.15">
      <c r="E11" s="35" t="s">
        <v>2</v>
      </c>
      <c r="F11" s="9">
        <v>0</v>
      </c>
      <c r="G11" s="9"/>
      <c r="H11" s="9">
        <v>3.1987914108150002E-2</v>
      </c>
      <c r="I11" s="9">
        <v>6.5313203250239996E-2</v>
      </c>
      <c r="J11" s="9">
        <v>9.9558528683130004E-2</v>
      </c>
      <c r="K11" s="9"/>
      <c r="L11" s="9">
        <v>8.6934947633599997E-3</v>
      </c>
      <c r="M11" s="9">
        <v>2.1419915789029999E-2</v>
      </c>
      <c r="N11" s="9">
        <v>3.4053505235639998E-2</v>
      </c>
    </row>
    <row r="12" spans="5:14" ht="15" x14ac:dyDescent="0.15">
      <c r="E12" s="35" t="s">
        <v>3</v>
      </c>
      <c r="F12" s="9">
        <v>0</v>
      </c>
      <c r="G12" s="9"/>
      <c r="H12" s="9">
        <v>-5.2818865061599997E-3</v>
      </c>
      <c r="I12" s="9">
        <v>-1.048230023467E-2</v>
      </c>
      <c r="J12" s="9">
        <v>-1.5272160815449999E-2</v>
      </c>
      <c r="K12" s="9"/>
      <c r="L12" s="9">
        <v>7.9422516571309998E-2</v>
      </c>
      <c r="M12" s="9">
        <v>0.15871197836494</v>
      </c>
      <c r="N12" s="9">
        <v>0.23658154908861001</v>
      </c>
    </row>
    <row r="13" spans="5:14" ht="6" customHeight="1" x14ac:dyDescent="0.15">
      <c r="E13" s="6"/>
      <c r="F13" s="9"/>
      <c r="G13" s="8"/>
      <c r="H13" s="9"/>
      <c r="I13" s="9"/>
      <c r="J13" s="9"/>
      <c r="K13" s="9"/>
      <c r="L13" s="9"/>
      <c r="M13" s="9"/>
      <c r="N13" s="9"/>
    </row>
    <row r="14" spans="5:14" ht="15" x14ac:dyDescent="0.15">
      <c r="E14" s="6" t="s">
        <v>16</v>
      </c>
      <c r="F14" s="9">
        <f>' in USD 6-1'!D22</f>
        <v>11429.313146679999</v>
      </c>
      <c r="G14" s="8"/>
      <c r="H14" s="9">
        <v>11429.042131822369</v>
      </c>
      <c r="I14" s="9">
        <v>11428.80736610305</v>
      </c>
      <c r="J14" s="9">
        <v>11429.84544687392</v>
      </c>
      <c r="K14" s="9"/>
      <c r="L14" s="9">
        <v>11431.82234883612</v>
      </c>
      <c r="M14" s="9">
        <v>11437.680215066601</v>
      </c>
      <c r="N14" s="9">
        <v>11443.753425398691</v>
      </c>
    </row>
    <row r="15" spans="5:14" ht="4.5" customHeight="1" x14ac:dyDescent="0.15">
      <c r="E15" s="6"/>
      <c r="F15" s="9"/>
      <c r="G15" s="8"/>
      <c r="H15" s="6"/>
      <c r="I15" s="6"/>
      <c r="J15" s="6"/>
      <c r="K15" s="6"/>
      <c r="L15" s="6"/>
      <c r="M15" s="6"/>
      <c r="N15" s="6"/>
    </row>
    <row r="16" spans="5:14" ht="15" x14ac:dyDescent="0.15">
      <c r="E16" s="12" t="s">
        <v>6</v>
      </c>
      <c r="F16" s="22">
        <f>' in USD 6-1'!D24</f>
        <v>39.4</v>
      </c>
      <c r="G16" s="22"/>
      <c r="H16" s="22">
        <v>37.936587437923002</v>
      </c>
      <c r="I16" s="22">
        <v>36.407261677873002</v>
      </c>
      <c r="J16" s="22">
        <v>34.864868424945001</v>
      </c>
      <c r="K16" s="22"/>
      <c r="L16" s="22">
        <v>42.484390695198996</v>
      </c>
      <c r="M16" s="22">
        <v>45.403547237075998</v>
      </c>
      <c r="N16" s="22">
        <v>48.271002195801998</v>
      </c>
    </row>
    <row r="17" spans="2:14" ht="6" customHeight="1" x14ac:dyDescent="0.15">
      <c r="E17" s="6"/>
      <c r="F17" s="9"/>
      <c r="G17" s="8"/>
      <c r="H17" s="6"/>
      <c r="I17" s="6"/>
      <c r="J17" s="6"/>
      <c r="K17" s="6"/>
      <c r="L17" s="6"/>
      <c r="M17" s="6"/>
      <c r="N17" s="6"/>
    </row>
    <row r="18" spans="2:14" ht="15" x14ac:dyDescent="0.15">
      <c r="B18" s="6"/>
      <c r="C18" s="6"/>
      <c r="D18" s="8"/>
      <c r="E18" s="8"/>
      <c r="H18" s="42" t="s">
        <v>12</v>
      </c>
      <c r="I18" s="43"/>
      <c r="J18" s="43"/>
      <c r="K18" s="44"/>
      <c r="L18" s="44"/>
      <c r="M18" s="44"/>
      <c r="N18" s="44"/>
    </row>
    <row r="19" spans="2:14" ht="6" customHeight="1" x14ac:dyDescent="0.15">
      <c r="E19" s="6"/>
      <c r="F19" s="9"/>
      <c r="G19" s="8"/>
      <c r="H19" s="34"/>
      <c r="I19" s="34"/>
      <c r="J19" s="34"/>
      <c r="K19" s="17"/>
      <c r="L19" s="34"/>
      <c r="M19" s="34"/>
      <c r="N19" s="34"/>
    </row>
    <row r="20" spans="2:14" ht="15" x14ac:dyDescent="0.15">
      <c r="E20" s="6" t="s">
        <v>16</v>
      </c>
      <c r="F20" s="9"/>
      <c r="G20" s="8"/>
      <c r="H20" s="17">
        <f>(H14-$F$14)/$F$14</f>
        <v>-2.3712261108928007E-5</v>
      </c>
      <c r="I20" s="17">
        <f>(I14-$F$14)/$F$14</f>
        <v>-4.4252928453124227E-5</v>
      </c>
      <c r="J20" s="17">
        <f>(J14-$F$14)/$F$14</f>
        <v>4.6573244348985587E-5</v>
      </c>
      <c r="K20" s="17"/>
      <c r="L20" s="17">
        <f>(L14-$F$14)/$F$14</f>
        <v>2.1954094038014829E-4</v>
      </c>
      <c r="M20" s="17">
        <f>(M14-$F$14)/$F$14</f>
        <v>7.3207097217671297E-4</v>
      </c>
      <c r="N20" s="17">
        <f>(N14-$F$14)/$F$14</f>
        <v>1.2634423900518006E-3</v>
      </c>
    </row>
    <row r="21" spans="2:14" ht="6" customHeight="1" x14ac:dyDescent="0.15">
      <c r="E21" s="6"/>
      <c r="F21" s="9"/>
      <c r="G21" s="8"/>
      <c r="H21" s="17"/>
      <c r="I21" s="17"/>
      <c r="J21" s="17"/>
      <c r="K21" s="17"/>
      <c r="L21" s="17"/>
      <c r="M21" s="17"/>
      <c r="N21" s="17"/>
    </row>
    <row r="22" spans="2:14" ht="15" x14ac:dyDescent="0.15">
      <c r="E22" s="6" t="s">
        <v>6</v>
      </c>
      <c r="F22" s="9"/>
      <c r="G22" s="8"/>
      <c r="H22" s="17">
        <f>(H16-$F$16)/$F$16</f>
        <v>-3.7142450814136967E-2</v>
      </c>
      <c r="I22" s="17">
        <f>(I16-$F$16)/$F$16</f>
        <v>-7.5957825434695342E-2</v>
      </c>
      <c r="J22" s="17">
        <f>(J16-$F$16)/$F$16</f>
        <v>-0.11510486231104054</v>
      </c>
      <c r="K22" s="17"/>
      <c r="L22" s="17">
        <f>(L16-$F$16)/$F$16</f>
        <v>7.828402779692889E-2</v>
      </c>
      <c r="M22" s="17">
        <f>(M16-$F$16)/$F$16</f>
        <v>0.15237429535725885</v>
      </c>
      <c r="N22" s="17">
        <f>(N16-$F$16)/$F$16</f>
        <v>0.22515233999497461</v>
      </c>
    </row>
    <row r="23" spans="2:14" ht="15" x14ac:dyDescent="0.15">
      <c r="E23" s="26"/>
      <c r="F23" s="9"/>
      <c r="G23" s="8"/>
      <c r="H23" s="17"/>
      <c r="I23" s="17"/>
      <c r="J23" s="17"/>
      <c r="K23" s="17"/>
      <c r="L23" s="17"/>
      <c r="M23" s="17"/>
      <c r="N23" s="17"/>
    </row>
    <row r="24" spans="2:14" ht="8.25" customHeight="1" x14ac:dyDescent="0.15">
      <c r="E24" s="6"/>
      <c r="F24" s="9"/>
      <c r="G24" s="8"/>
      <c r="H24" s="17"/>
      <c r="I24" s="17"/>
      <c r="J24" s="17"/>
      <c r="K24" s="17"/>
      <c r="L24" s="17"/>
      <c r="M24" s="17"/>
      <c r="N24" s="17"/>
    </row>
    <row r="25" spans="2:14" ht="15" x14ac:dyDescent="0.15">
      <c r="E25" s="6"/>
      <c r="F25" s="9"/>
      <c r="G25" s="9"/>
      <c r="H25" s="38" t="s">
        <v>52</v>
      </c>
      <c r="I25" s="39"/>
      <c r="J25" s="39"/>
      <c r="K25" s="39"/>
      <c r="L25" s="39"/>
      <c r="M25" s="39"/>
      <c r="N25" s="39"/>
    </row>
    <row r="26" spans="2:14" ht="15.75" thickBot="1" x14ac:dyDescent="0.2">
      <c r="E26" s="6"/>
      <c r="F26" s="9"/>
      <c r="G26" s="9"/>
      <c r="H26" s="40" t="s">
        <v>53</v>
      </c>
      <c r="I26" s="41"/>
      <c r="J26" s="41"/>
      <c r="K26" s="41"/>
      <c r="L26" s="41"/>
      <c r="M26" s="41"/>
      <c r="N26" s="41"/>
    </row>
    <row r="27" spans="2:14" ht="15.75" thickTop="1" x14ac:dyDescent="0.15">
      <c r="E27" s="27" t="s">
        <v>15</v>
      </c>
      <c r="F27" s="9"/>
      <c r="G27" s="9"/>
      <c r="I27" s="9"/>
      <c r="J27" s="9"/>
      <c r="K27" s="9"/>
      <c r="L27" s="9"/>
      <c r="M27" s="9"/>
      <c r="N27" s="9"/>
    </row>
    <row r="28" spans="2:14" ht="15" x14ac:dyDescent="0.15">
      <c r="E28" s="35" t="s">
        <v>2</v>
      </c>
      <c r="F28" s="9">
        <v>0</v>
      </c>
      <c r="G28" s="9"/>
      <c r="H28" s="9">
        <v>4.792869781293E-2</v>
      </c>
      <c r="I28" s="9">
        <v>0.10071628841483</v>
      </c>
      <c r="J28" s="9">
        <v>0.14971772154064</v>
      </c>
      <c r="K28" s="9"/>
      <c r="L28" s="9">
        <v>9.6769864977499995E-2</v>
      </c>
      <c r="M28" s="9">
        <v>0.20501453186818999</v>
      </c>
      <c r="N28" s="9">
        <v>0.30916745533168</v>
      </c>
    </row>
    <row r="29" spans="2:14" ht="15" x14ac:dyDescent="0.15">
      <c r="E29" s="35" t="s">
        <v>3</v>
      </c>
      <c r="F29" s="9">
        <v>0</v>
      </c>
      <c r="G29" s="9"/>
      <c r="H29" s="9">
        <v>1.8860949925619999E-2</v>
      </c>
      <c r="I29" s="9">
        <v>4.3920984161779995E-2</v>
      </c>
      <c r="J29" s="9">
        <v>6.8645616740360002E-2</v>
      </c>
      <c r="K29" s="9"/>
      <c r="L29" s="9">
        <v>0.16252416093254002</v>
      </c>
      <c r="M29" s="9">
        <v>0.30839925876243002</v>
      </c>
      <c r="N29" s="9">
        <v>0.43760481416300001</v>
      </c>
    </row>
    <row r="30" spans="2:14" ht="4.5" customHeight="1" x14ac:dyDescent="0.15">
      <c r="E30" s="6"/>
      <c r="F30" s="9"/>
      <c r="G30" s="8"/>
      <c r="H30" s="9"/>
      <c r="I30" s="9"/>
      <c r="J30" s="9"/>
      <c r="K30" s="9"/>
      <c r="L30" s="9"/>
      <c r="M30" s="9"/>
      <c r="N30" s="9"/>
    </row>
    <row r="31" spans="2:14" ht="15" x14ac:dyDescent="0.15">
      <c r="E31" s="6" t="s">
        <v>16</v>
      </c>
      <c r="F31" s="9">
        <v>11429.313146679999</v>
      </c>
      <c r="G31" s="8"/>
      <c r="H31" s="9">
        <v>11461.89168400276</v>
      </c>
      <c r="I31" s="9">
        <v>11507.24516763371</v>
      </c>
      <c r="J31" s="9">
        <v>11553.19768777229</v>
      </c>
      <c r="K31" s="9"/>
      <c r="L31" s="9">
        <v>11594.179059071839</v>
      </c>
      <c r="M31" s="9">
        <v>11781.12377465903</v>
      </c>
      <c r="N31" s="9">
        <v>11968.352217122951</v>
      </c>
    </row>
    <row r="32" spans="2:14" ht="5.25" customHeight="1" x14ac:dyDescent="0.15">
      <c r="E32" s="6"/>
      <c r="F32" s="9"/>
      <c r="G32" s="8"/>
      <c r="H32" s="6"/>
      <c r="I32" s="6"/>
      <c r="J32" s="6"/>
      <c r="K32" s="6"/>
      <c r="L32" s="6"/>
      <c r="M32" s="9"/>
      <c r="N32" s="6"/>
    </row>
    <row r="33" spans="5:14" ht="15" x14ac:dyDescent="0.15">
      <c r="E33" s="12" t="s">
        <v>6</v>
      </c>
      <c r="F33" s="22">
        <v>39.4</v>
      </c>
      <c r="G33" s="22"/>
      <c r="H33" s="22">
        <v>38.306262669657002</v>
      </c>
      <c r="I33" s="22">
        <v>37.062087497096002</v>
      </c>
      <c r="J33" s="22">
        <v>35.821505422986</v>
      </c>
      <c r="K33" s="22"/>
      <c r="L33" s="22">
        <v>43.454650214800999</v>
      </c>
      <c r="M33" s="22">
        <v>47.101022554327002</v>
      </c>
      <c r="N33" s="22">
        <v>50.578554646089998</v>
      </c>
    </row>
    <row r="34" spans="5:14" ht="4.5" customHeight="1" x14ac:dyDescent="0.15">
      <c r="E34" s="6"/>
      <c r="F34" s="9"/>
      <c r="G34" s="8"/>
      <c r="H34" s="6"/>
      <c r="I34" s="6"/>
      <c r="J34" s="6"/>
      <c r="K34" s="6"/>
      <c r="L34" s="6"/>
      <c r="M34" s="6"/>
      <c r="N34" s="6"/>
    </row>
    <row r="35" spans="5:14" ht="15" x14ac:dyDescent="0.15">
      <c r="E35" s="8"/>
      <c r="H35" s="42" t="s">
        <v>12</v>
      </c>
      <c r="I35" s="43"/>
      <c r="J35" s="43"/>
      <c r="K35" s="44"/>
      <c r="L35" s="44"/>
      <c r="M35" s="44"/>
      <c r="N35" s="44"/>
    </row>
    <row r="36" spans="5:14" ht="4.5" customHeight="1" x14ac:dyDescent="0.15">
      <c r="E36" s="6"/>
      <c r="F36" s="9"/>
      <c r="G36" s="8"/>
      <c r="H36" s="34"/>
      <c r="I36" s="34"/>
      <c r="J36" s="34"/>
      <c r="K36" s="17"/>
      <c r="L36" s="34"/>
      <c r="M36" s="34"/>
      <c r="N36" s="34"/>
    </row>
    <row r="37" spans="5:14" ht="21" customHeight="1" x14ac:dyDescent="0.15">
      <c r="E37" s="6" t="s">
        <v>16</v>
      </c>
      <c r="F37" s="9"/>
      <c r="G37" s="8"/>
      <c r="H37" s="17">
        <f>(H31-$F$31)/$F$31</f>
        <v>2.8504370214254169E-3</v>
      </c>
      <c r="I37" s="17">
        <f>(I31-$F$31)/$F$31</f>
        <v>6.8186093034250869E-3</v>
      </c>
      <c r="J37" s="17">
        <f>(J31-$F$31)/$F$31</f>
        <v>1.0839193878267083E-2</v>
      </c>
      <c r="K37" s="17"/>
      <c r="L37" s="17">
        <f>(L31-$F$31)/$F$31</f>
        <v>1.4424831157918793E-2</v>
      </c>
      <c r="M37" s="17">
        <f>(M31-$F$31)/$F$31</f>
        <v>3.0781432222917626E-2</v>
      </c>
      <c r="N37" s="17">
        <f>(N31-$F$31)/$F$31</f>
        <v>4.71628577785125E-2</v>
      </c>
    </row>
    <row r="38" spans="5:14" ht="2.25" customHeight="1" x14ac:dyDescent="0.15">
      <c r="E38" s="6"/>
      <c r="F38" s="9"/>
      <c r="G38" s="8"/>
      <c r="H38" s="17"/>
      <c r="I38" s="17"/>
      <c r="J38" s="17"/>
      <c r="K38" s="17"/>
      <c r="L38" s="17"/>
      <c r="M38" s="17"/>
      <c r="N38" s="17"/>
    </row>
    <row r="39" spans="5:14" ht="15" x14ac:dyDescent="0.15">
      <c r="E39" s="6" t="s">
        <v>6</v>
      </c>
      <c r="F39" s="9"/>
      <c r="G39" s="8"/>
      <c r="H39" s="17">
        <f>(H33-$F$33)/$F$33</f>
        <v>-2.7759830719365393E-2</v>
      </c>
      <c r="I39" s="17">
        <f>(I33-$F$33)/$F$33</f>
        <v>-5.9337880784365409E-2</v>
      </c>
      <c r="J39" s="17">
        <f>(J33-$F$33)/$F$33</f>
        <v>-9.0824735457208081E-2</v>
      </c>
      <c r="K39" s="17"/>
      <c r="L39" s="17">
        <f>(L33-$F$33)/$F$33</f>
        <v>0.10290990392895941</v>
      </c>
      <c r="M39" s="17">
        <f>(M33-$F$33)/$F$33</f>
        <v>0.19545742523672599</v>
      </c>
      <c r="N39" s="17">
        <f>(N33-$F$33)/$F$33</f>
        <v>0.28371966106827412</v>
      </c>
    </row>
    <row r="40" spans="5:14" ht="6.75" customHeight="1" thickBot="1" x14ac:dyDescent="0.2">
      <c r="E40" s="33"/>
      <c r="F40" s="33"/>
      <c r="G40" s="33"/>
      <c r="H40" s="33"/>
      <c r="I40" s="33"/>
      <c r="J40" s="33"/>
      <c r="K40" s="33"/>
      <c r="L40" s="33"/>
      <c r="M40" s="33"/>
      <c r="N40" s="33"/>
    </row>
    <row r="41" spans="5:14" ht="14.25" thickTop="1" x14ac:dyDescent="0.15"/>
  </sheetData>
  <mergeCells count="8">
    <mergeCell ref="H25:N25"/>
    <mergeCell ref="H26:N26"/>
    <mergeCell ref="H35:N35"/>
    <mergeCell ref="H5:J5"/>
    <mergeCell ref="L5:N5"/>
    <mergeCell ref="H8:N8"/>
    <mergeCell ref="H9:N9"/>
    <mergeCell ref="H18:N18"/>
  </mergeCells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in USD 6-3</vt:lpstr>
      <vt:lpstr>in GHC 6-3</vt:lpstr>
      <vt:lpstr> in USD 6-1</vt:lpstr>
      <vt:lpstr>in GHC 6-1</vt:lpstr>
      <vt:lpstr>Table 4 in USD</vt:lpstr>
    </vt:vector>
  </TitlesOfParts>
  <Company>International University of Japan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Kato Ryuta</dc:creator>
  <cp:lastModifiedBy>Ryuta Ray Kato</cp:lastModifiedBy>
  <dcterms:created xsi:type="dcterms:W3CDTF">2015-06-20T00:12:07Z</dcterms:created>
  <dcterms:modified xsi:type="dcterms:W3CDTF">2015-12-05T06:42:26Z</dcterms:modified>
</cp:coreProperties>
</file>